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6B94F8CB-A7E1-4634-AE60-E04A003E62D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3" r:id="rId1"/>
    <sheet name="2_data_sheet" sheetId="2" r:id="rId2"/>
    <sheet name="3_drainage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  <c r="C2" i="3"/>
  <c r="D2" i="3"/>
  <c r="B3" i="3"/>
  <c r="C3" i="3"/>
  <c r="D3" i="3"/>
  <c r="A3" i="3"/>
  <c r="A2" i="3"/>
  <c r="G2" i="3"/>
  <c r="H2" i="3"/>
  <c r="I2" i="3"/>
  <c r="J2" i="3"/>
  <c r="K2" i="3"/>
  <c r="L2" i="3"/>
  <c r="G3" i="3"/>
  <c r="H3" i="3"/>
  <c r="I3" i="3"/>
  <c r="J3" i="3"/>
  <c r="K3" i="3"/>
  <c r="L3" i="3"/>
  <c r="Q3" i="3"/>
  <c r="Q2" i="3"/>
  <c r="N2" i="3"/>
  <c r="O2" i="3"/>
  <c r="N3" i="3"/>
  <c r="O3" i="3"/>
  <c r="M2" i="3"/>
  <c r="M3" i="3"/>
  <c r="P3" i="3"/>
  <c r="P2" i="3"/>
  <c r="F2" i="3"/>
  <c r="F3" i="3"/>
  <c r="E3" i="3"/>
  <c r="E2" i="3"/>
</calcChain>
</file>

<file path=xl/sharedStrings.xml><?xml version="1.0" encoding="utf-8"?>
<sst xmlns="http://schemas.openxmlformats.org/spreadsheetml/2006/main" count="97" uniqueCount="46">
  <si>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</si>
  <si>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</si>
  <si>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</si>
  <si>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</si>
  <si>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</si>
  <si>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</si>
  <si>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</si>
  <si>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</si>
  <si>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กม. สิ้นสุด*</t>
  </si>
  <si>
    <t>ปีที่ก่อสร้าง</t>
  </si>
  <si>
    <t>งบประมาณก่อสร้าง/มูลค่า (บาท)</t>
  </si>
  <si>
    <t>ปีที่บูรณะล่าสุด</t>
  </si>
  <si>
    <t>บังคับกรอก
(เลือกได้มากกว่า 1 ตัวอย่างเช่น 2,3,4)</t>
  </si>
  <si>
    <t>1 = ไม่มีความเสียหาย</t>
  </si>
  <si>
    <t>หน่วยงานที่ดูแล</t>
  </si>
  <si>
    <t>มอบให้เทศบาลเมืองตากดูแล</t>
  </si>
  <si>
    <t>กรณีเป็นท่อลอดทาง กรอก กม.สิ้นสุดเท่ากับ กม.เริ่มต้น</t>
  </si>
  <si>
    <t>2,3</t>
  </si>
  <si>
    <t>การประเมินสภาพทรัพย์สิน*</t>
  </si>
  <si>
    <t>7 รางระบายน้ำ</t>
  </si>
  <si>
    <t>ตำแหน่งรางระบายน้ำ*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</si>
  <si>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</si>
  <si>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</si>
  <si>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</si>
  <si>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</si>
  <si>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</si>
  <si>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ชนิดรางระบายน้ำ*</t>
  </si>
  <si>
    <t>1 = รางเรียงหิน / Rip Rap</t>
  </si>
  <si>
    <t>2 = ร่องระบายน้ำธรรมชาติหรือร่องดินร่องหินข้างคันทาง</t>
  </si>
  <si>
    <t>3 = รางระบายน้ำ คสล. แบบมีฝาปิด</t>
  </si>
  <si>
    <t>4 = รางระบายน้ำ คสล. แบบไม่มีฝาปิด</t>
  </si>
  <si>
    <t>ความกว้างเฉลี่ยรางระบายน้ำ (ม.)*</t>
  </si>
  <si>
    <t>ความสูงเฉลี่ยรางระบายน้ำ (ม.)*</t>
  </si>
  <si>
    <t>ความยาวรางระบายน้ำ (ม.)*</t>
  </si>
  <si>
    <t>พื้นที่หน้าตัดรางระบายน้ำ (ตร.ม)*</t>
  </si>
  <si>
    <t>ปริมาตรของรางระบายน้ำ (ลบ.ม)*</t>
  </si>
  <si>
    <t>ในกรณีที่เลือก การประเมินสภาพทรัพย์สินเป็น 4 = ให้หน่วยงานอื่นดูแล</t>
  </si>
  <si>
    <t>2 = ทางระบายน้ำสกปรก/ตื้นเขิน/มีวัชพืช</t>
  </si>
  <si>
    <t>3 = ทางระบายน้ำ ชำรุด</t>
  </si>
  <si>
    <t>4 = ให้หน่วยงานอื่นดูแล</t>
  </si>
  <si>
    <t>4+120</t>
  </si>
  <si>
    <t>3+700</t>
  </si>
  <si>
    <t>1101+960</t>
  </si>
  <si>
    <t>1102+190</t>
  </si>
  <si>
    <t>1102+330</t>
  </si>
  <si>
    <t>1103+400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</si>
</sst>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6"/>
      <color theme="1"/>
      <name val="Sarabun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sz val="8"/>
      <name val="Calibri"/>
      <family val="2"/>
      <scheme val="minor"/>
    </font>
    <font>
      <b/>
      <sz val="16"/>
      <color theme="1"/>
      <name val="TH Sarabun New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5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9" fillId="0" borderId="0" xfId="0" applyFont="1" applyAlignment="1">
      <alignment horizontal="center"/>
    </xf>
    <xf numFmtId="0" fontId="11" fillId="0" borderId="0" xfId="0" applyFont="1"/>
    <xf numFmtId="0" fontId="8" fillId="0" borderId="0" xfId="0" applyFont="1"/>
    <xf numFmtId="2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2B338350-8E3D-4DC5-B854-3C37EF2AA7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1CBA5-CEC2-4D07-9C30-7406F1245A1C}">
  <dimension ref="A1:Q3"/>
  <sheetViews>
    <sheetView workbookViewId="0">
      <selection activeCell="G12" sqref="G12"/>
    </sheetView>
  </sheetViews>
  <sheetFormatPr defaultRowHeight="15"/>
  <cols>
    <col min="1" max="1" width="16.140625" bestFit="1" customWidth="1"/>
    <col min="2" max="2" width="10.85546875" bestFit="1" customWidth="1"/>
    <col min="3" max="3" width="10.140625" bestFit="1" customWidth="1"/>
    <col min="4" max="4" width="9.5703125" bestFit="1" customWidth="1"/>
    <col min="5" max="5" width="18.140625" bestFit="1" customWidth="1"/>
    <col min="6" max="6" width="15.140625" bestFit="1" customWidth="1"/>
    <col min="7" max="7" width="27.28515625" bestFit="1" customWidth="1"/>
    <col min="8" max="8" width="25.42578125" bestFit="1" customWidth="1"/>
    <col min="9" max="9" width="22.42578125" bestFit="1" customWidth="1"/>
    <col min="10" max="10" width="26.85546875" bestFit="1" customWidth="1"/>
    <col min="11" max="11" width="27" bestFit="1" customWidth="1"/>
    <col min="12" max="12" width="9.28515625" bestFit="1" customWidth="1"/>
    <col min="13" max="13" width="26.42578125" bestFit="1" customWidth="1"/>
    <col min="14" max="14" width="12.42578125" bestFit="1" customWidth="1"/>
    <col min="15" max="15" width="8.42578125" bestFit="1" customWidth="1"/>
    <col min="16" max="16" width="22.42578125" bestFit="1" customWidth="1"/>
    <col min="17" max="17" width="23.28515625" bestFit="1" customWidth="1"/>
  </cols>
  <sheetData>
    <row r="1" spans="1:17" s="25" customFormat="1" ht="24">
      <c r="A1" s="24" t="s">
        <v>4</v>
      </c>
      <c r="B1" s="24" t="s">
        <v>6</v>
      </c>
      <c r="C1" s="24" t="s">
        <v>7</v>
      </c>
      <c r="D1" s="24" t="s">
        <v>8</v>
      </c>
      <c r="E1" s="24" t="s">
        <v>20</v>
      </c>
      <c r="F1" s="24" t="s">
        <v>26</v>
      </c>
      <c r="G1" s="24" t="s">
        <v>31</v>
      </c>
      <c r="H1" s="24" t="s">
        <v>32</v>
      </c>
      <c r="I1" s="24" t="s">
        <v>33</v>
      </c>
      <c r="J1" s="24" t="s">
        <v>34</v>
      </c>
      <c r="K1" s="24" t="s">
        <v>35</v>
      </c>
      <c r="L1" s="24" t="s">
        <v>9</v>
      </c>
      <c r="M1" s="24" t="s">
        <v>10</v>
      </c>
      <c r="N1" s="24" t="s">
        <v>11</v>
      </c>
      <c r="O1" s="24" t="s">
        <v>2</v>
      </c>
      <c r="P1" s="24" t="s">
        <v>18</v>
      </c>
      <c r="Q1" s="24" t="s">
        <v>14</v>
      </c>
    </row>
    <row r="2" spans="1:17" s="13" customFormat="1" ht="24">
      <c r="A2" s="23" t="str">
        <f>SUBSTITUTE('2_data_sheet'!A2,"","")</f>
        <v>4</v>
      </c>
      <c r="B2" s="23" t="str">
        <f>SUBSTITUTE('2_data_sheet'!B2,"","")</f>
        <v>1203</v>
      </c>
      <c r="C2" s="23" t="str">
        <f>SUBSTITUTE('2_data_sheet'!C2,"","")</f>
        <v>1101+960</v>
      </c>
      <c r="D2" s="23" t="str">
        <f>SUBSTITUTE('2_data_sheet'!D2,"","")</f>
        <v>1102+190</v>
      </c>
      <c r="E2" s="23" t="str">
        <f>SUBSTITUTE(LEFT('2_data_sheet'!E2, SEARCH(" = ", '2_data_sheet'!E2))," ","")</f>
        <v>4</v>
      </c>
      <c r="F2" s="23" t="str">
        <f>SUBSTITUTE(LEFT('2_data_sheet'!F2, SEARCH(" = ", '2_data_sheet'!F2))," ","")</f>
        <v>4</v>
      </c>
      <c r="G2" s="23" t="str">
        <f>SUBSTITUTE('2_data_sheet'!G2,"","")</f>
        <v>1.6</v>
      </c>
      <c r="H2" s="23" t="str">
        <f>SUBSTITUTE('2_data_sheet'!H2,"","")</f>
        <v>1</v>
      </c>
      <c r="I2" s="23" t="str">
        <f>SUBSTITUTE('2_data_sheet'!I2,"","")</f>
        <v>230</v>
      </c>
      <c r="J2" s="23" t="str">
        <f>SUBSTITUTE('2_data_sheet'!J2,"","")</f>
        <v>1.6</v>
      </c>
      <c r="K2" s="23" t="str">
        <f>SUBSTITUTE('2_data_sheet'!K2,"","")</f>
        <v>368</v>
      </c>
      <c r="L2" s="23" t="str">
        <f>SUBSTITUTE('2_data_sheet'!L2,"","")</f>
        <v/>
      </c>
      <c r="M2" s="23" t="str">
        <f>SUBSTITUTE('2_data_sheet'!M2,"","")</f>
        <v/>
      </c>
      <c r="N2" s="23" t="str">
        <f>SUBSTITUTE('2_data_sheet'!N2,"","")</f>
        <v/>
      </c>
      <c r="O2" s="23" t="str">
        <f>SUBSTITUTE('2_data_sheet'!O2,"","")</f>
        <v/>
      </c>
      <c r="P2" s="23" t="str">
        <f>SUBSTITUTE(LEFT('2_data_sheet'!P2, SEARCH(" = ", '2_data_sheet'!P2))," ","")</f>
        <v>1</v>
      </c>
      <c r="Q2" s="23" t="str">
        <f>SUBSTITUTE('2_data_sheet'!Q2,"","")</f>
        <v/>
      </c>
    </row>
    <row r="3" spans="1:17" ht="24">
      <c r="A3" s="23" t="str">
        <f>SUBSTITUTE('2_data_sheet'!A3,"","")</f>
        <v>4</v>
      </c>
      <c r="B3" s="23" t="str">
        <f>SUBSTITUTE('2_data_sheet'!B3,"","")</f>
        <v>1203</v>
      </c>
      <c r="C3" s="23" t="str">
        <f>SUBSTITUTE('2_data_sheet'!C3,"","")</f>
        <v>1102+330</v>
      </c>
      <c r="D3" s="23" t="str">
        <f>SUBSTITUTE('2_data_sheet'!D3,"","")</f>
        <v>1103+400</v>
      </c>
      <c r="E3" s="23" t="str">
        <f>SUBSTITUTE(LEFT('2_data_sheet'!E3, SEARCH(" = ", '2_data_sheet'!E3))," ","")</f>
        <v>4</v>
      </c>
      <c r="F3" s="23" t="str">
        <f>SUBSTITUTE(LEFT('2_data_sheet'!F3, SEARCH(" = ", '2_data_sheet'!F3))," ","")</f>
        <v>4</v>
      </c>
      <c r="G3" s="23" t="str">
        <f>SUBSTITUTE('2_data_sheet'!G3,"","")</f>
        <v>1.6</v>
      </c>
      <c r="H3" s="23" t="str">
        <f>SUBSTITUTE('2_data_sheet'!H3,"","")</f>
        <v>1</v>
      </c>
      <c r="I3" s="23" t="str">
        <f>SUBSTITUTE('2_data_sheet'!I3,"","")</f>
        <v>1070</v>
      </c>
      <c r="J3" s="23" t="str">
        <f>SUBSTITUTE('2_data_sheet'!J3,"","")</f>
        <v>1.6</v>
      </c>
      <c r="K3" s="23" t="str">
        <f>SUBSTITUTE('2_data_sheet'!K3,"","")</f>
        <v>1712</v>
      </c>
      <c r="L3" s="23" t="str">
        <f>SUBSTITUTE('2_data_sheet'!L3,"","")</f>
        <v/>
      </c>
      <c r="M3" s="23" t="str">
        <f>SUBSTITUTE('2_data_sheet'!M3,"","")</f>
        <v/>
      </c>
      <c r="N3" s="23" t="str">
        <f>SUBSTITUTE('2_data_sheet'!N3,"","")</f>
        <v/>
      </c>
      <c r="O3" s="23" t="str">
        <f>SUBSTITUTE('2_data_sheet'!O3,"","")</f>
        <v/>
      </c>
      <c r="P3" s="23" t="str">
        <f>SUBSTITUTE(LEFT('2_data_sheet'!P3, SEARCH(" = ", '2_data_sheet'!P3))," ","")</f>
        <v>1</v>
      </c>
      <c r="Q3" s="23" t="str">
        <f>SUBSTITUTE('2_data_sheet'!Q3,"","")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B784-B85A-410E-A755-1852E15AED09}">
  <dimension ref="A1:Q156"/>
  <sheetViews>
    <sheetView tabSelected="1" topLeftCell="J1" zoomScale="115" zoomScaleNormal="115" workbookViewId="0">
      <selection activeCell="M3" sqref="M3"/>
    </sheetView>
  </sheetViews>
  <sheetFormatPr defaultRowHeight="15"/>
  <cols>
    <col min="1" max="1" width="18.5703125" style="21" bestFit="1" customWidth="1"/>
    <col min="2" max="2" width="12.140625" style="21" bestFit="1" customWidth="1"/>
    <col min="3" max="3" width="11.5703125" style="21" bestFit="1" customWidth="1"/>
    <col min="4" max="4" width="11" style="21" bestFit="1" customWidth="1"/>
    <col min="5" max="5" width="25.42578125" style="21" bestFit="1" customWidth="1"/>
    <col min="6" max="6" width="35" style="22" customWidth="1"/>
    <col min="7" max="7" width="31.5703125" bestFit="1" customWidth="1"/>
    <col min="8" max="8" width="29.42578125" bestFit="1" customWidth="1"/>
    <col min="9" max="9" width="26.140625" bestFit="1" customWidth="1"/>
    <col min="10" max="10" width="30.85546875" bestFit="1" customWidth="1"/>
    <col min="11" max="11" width="31.42578125" bestFit="1" customWidth="1"/>
    <col min="12" max="12" width="10.7109375" bestFit="1" customWidth="1"/>
    <col min="13" max="13" width="30.28515625" bestFit="1" customWidth="1"/>
    <col min="14" max="14" width="14" bestFit="1" customWidth="1"/>
    <col min="15" max="15" width="9.42578125" bestFit="1" customWidth="1"/>
    <col min="16" max="16" width="33.5703125" bestFit="1" customWidth="1"/>
    <col min="17" max="17" width="23.140625" bestFit="1" customWidth="1"/>
  </cols>
  <sheetData>
    <row r="1" spans="1:17" s="13" customFormat="1" ht="21">
      <c r="A1" s="16" t="s">
        <v>4</v>
      </c>
      <c r="B1" s="16" t="s">
        <v>6</v>
      </c>
      <c r="C1" s="16" t="s">
        <v>7</v>
      </c>
      <c r="D1" s="16" t="s">
        <v>8</v>
      </c>
      <c r="E1" s="17" t="s">
        <v>20</v>
      </c>
      <c r="F1" s="18" t="s">
        <v>26</v>
      </c>
      <c r="G1" s="14" t="s">
        <v>31</v>
      </c>
      <c r="H1" s="14" t="s">
        <v>32</v>
      </c>
      <c r="I1" s="14" t="s">
        <v>33</v>
      </c>
      <c r="J1" s="14" t="s">
        <v>34</v>
      </c>
      <c r="K1" s="14" t="s">
        <v>35</v>
      </c>
      <c r="L1" s="14" t="s">
        <v>9</v>
      </c>
      <c r="M1" s="14" t="s">
        <v>10</v>
      </c>
      <c r="N1" s="14" t="s">
        <v>11</v>
      </c>
      <c r="O1" s="14" t="s">
        <v>2</v>
      </c>
      <c r="P1" s="15" t="s">
        <v>18</v>
      </c>
      <c r="Q1" s="14" t="s">
        <v>14</v>
      </c>
    </row>
    <row r="2" spans="1:17" s="13" customFormat="1" ht="21">
      <c r="A2" s="19">
        <v>4</v>
      </c>
      <c r="B2" s="19">
        <v>1203</v>
      </c>
      <c r="C2" s="19" t="s">
        <v>42</v>
      </c>
      <c r="D2" s="19" t="s">
        <v>43</v>
      </c>
      <c r="E2" s="19" t="s">
        <v>24</v>
      </c>
      <c r="F2" s="20" t="s">
        <v>30</v>
      </c>
      <c r="G2" s="26">
        <v>1.6</v>
      </c>
      <c r="H2" s="26">
        <v>1</v>
      </c>
      <c r="I2" s="26">
        <v>230</v>
      </c>
      <c r="J2" s="26">
        <v>1.6</v>
      </c>
      <c r="K2" s="26">
        <v>368</v>
      </c>
      <c r="L2" s="27"/>
      <c r="M2" s="27"/>
      <c r="N2" s="27"/>
      <c r="O2" s="12"/>
      <c r="P2" s="12" t="s">
        <v>13</v>
      </c>
      <c r="Q2" s="12"/>
    </row>
    <row r="3" spans="1:17" ht="21">
      <c r="A3" s="19">
        <v>4</v>
      </c>
      <c r="B3" s="19">
        <v>1203</v>
      </c>
      <c r="C3" s="19" t="s">
        <v>44</v>
      </c>
      <c r="D3" s="19" t="s">
        <v>45</v>
      </c>
      <c r="E3" s="19" t="s">
        <v>24</v>
      </c>
      <c r="F3" s="20" t="s">
        <v>30</v>
      </c>
      <c r="G3" s="26">
        <v>1.6</v>
      </c>
      <c r="H3" s="26">
        <v>1</v>
      </c>
      <c r="I3" s="26">
        <v>1070</v>
      </c>
      <c r="J3" s="26">
        <v>1.6</v>
      </c>
      <c r="K3" s="26">
        <v>1712</v>
      </c>
      <c r="L3" s="27"/>
      <c r="M3" s="27"/>
      <c r="N3" s="27"/>
      <c r="P3" s="12" t="s">
        <v>13</v>
      </c>
    </row>
    <row r="4" spans="1:17" ht="21">
      <c r="A4" s="19"/>
      <c r="B4" s="19"/>
      <c r="C4" s="19"/>
      <c r="D4" s="19"/>
      <c r="E4" s="19"/>
      <c r="F4" s="20"/>
      <c r="G4" s="12"/>
      <c r="H4" s="12"/>
      <c r="I4" s="12"/>
      <c r="J4" s="12"/>
      <c r="K4" s="12"/>
      <c r="L4" s="12"/>
      <c r="P4" s="12"/>
    </row>
    <row r="5" spans="1:17" ht="21">
      <c r="A5" s="19"/>
      <c r="B5" s="19"/>
      <c r="C5" s="19"/>
      <c r="D5" s="19"/>
      <c r="E5" s="19"/>
      <c r="F5" s="20"/>
      <c r="G5" s="12"/>
      <c r="H5" s="12"/>
      <c r="I5" s="12"/>
      <c r="J5" s="12"/>
      <c r="K5" s="12"/>
      <c r="L5" s="12"/>
      <c r="P5" s="12"/>
    </row>
    <row r="6" spans="1:17" ht="21">
      <c r="A6" s="19"/>
      <c r="B6" s="19"/>
      <c r="C6" s="19"/>
      <c r="D6" s="19"/>
      <c r="E6" s="19"/>
      <c r="F6" s="20"/>
      <c r="G6" s="12"/>
      <c r="H6" s="12"/>
      <c r="I6" s="12"/>
      <c r="J6" s="12"/>
      <c r="K6" s="12"/>
      <c r="L6" s="12"/>
      <c r="P6" s="12"/>
    </row>
    <row r="7" spans="1:17" ht="21">
      <c r="A7" s="19"/>
      <c r="B7" s="19"/>
      <c r="C7" s="19"/>
      <c r="D7" s="19"/>
      <c r="E7" s="19"/>
      <c r="F7" s="20"/>
      <c r="G7" s="12"/>
      <c r="H7" s="12"/>
      <c r="I7" s="12"/>
      <c r="J7" s="12"/>
      <c r="K7" s="12"/>
      <c r="L7" s="12"/>
      <c r="P7" s="12"/>
    </row>
    <row r="8" spans="1:17" ht="21">
      <c r="A8" s="19"/>
      <c r="B8" s="19"/>
      <c r="C8" s="19"/>
      <c r="D8" s="19"/>
      <c r="E8" s="19"/>
      <c r="F8" s="20"/>
      <c r="G8" s="12"/>
      <c r="H8" s="12"/>
      <c r="I8" s="12"/>
      <c r="J8" s="12"/>
      <c r="K8" s="12"/>
      <c r="L8" s="12"/>
      <c r="P8" s="12"/>
    </row>
    <row r="9" spans="1:17" ht="21">
      <c r="A9" s="19"/>
      <c r="B9" s="19"/>
      <c r="C9" s="19"/>
      <c r="D9" s="19"/>
      <c r="E9" s="19"/>
      <c r="F9" s="20"/>
      <c r="G9" s="12"/>
      <c r="H9" s="12"/>
      <c r="I9" s="12"/>
      <c r="J9" s="12"/>
      <c r="K9" s="12"/>
      <c r="L9" s="12"/>
      <c r="P9" s="12"/>
    </row>
    <row r="10" spans="1:17" ht="21">
      <c r="A10" s="19"/>
      <c r="B10" s="19"/>
      <c r="C10" s="19"/>
      <c r="D10" s="19"/>
      <c r="E10" s="19"/>
      <c r="F10" s="20"/>
      <c r="G10" s="12"/>
      <c r="H10" s="12"/>
      <c r="I10" s="12"/>
      <c r="J10" s="12"/>
      <c r="K10" s="12"/>
      <c r="L10" s="12"/>
      <c r="P10" s="12"/>
    </row>
    <row r="11" spans="1:17" ht="21">
      <c r="A11" s="19"/>
      <c r="B11" s="19"/>
      <c r="C11" s="19"/>
      <c r="D11" s="19"/>
      <c r="E11" s="19"/>
      <c r="F11" s="20"/>
      <c r="G11" s="12"/>
      <c r="H11" s="12"/>
      <c r="I11" s="12"/>
      <c r="J11" s="12"/>
      <c r="K11" s="12"/>
      <c r="L11" s="12"/>
      <c r="P11" s="12"/>
    </row>
    <row r="12" spans="1:17" ht="21">
      <c r="A12" s="19"/>
      <c r="B12" s="19"/>
      <c r="C12" s="19"/>
      <c r="D12" s="19"/>
      <c r="E12" s="19"/>
      <c r="F12" s="20"/>
      <c r="G12" s="12"/>
      <c r="H12" s="12"/>
      <c r="I12" s="12"/>
      <c r="J12" s="12"/>
      <c r="K12" s="12"/>
      <c r="L12" s="12"/>
      <c r="P12" s="12"/>
    </row>
    <row r="13" spans="1:17" ht="21">
      <c r="A13" s="19"/>
      <c r="B13" s="19"/>
      <c r="C13" s="19"/>
      <c r="D13" s="19"/>
      <c r="E13" s="19"/>
      <c r="F13" s="20"/>
      <c r="G13" s="12"/>
      <c r="H13" s="12"/>
      <c r="I13" s="12"/>
      <c r="J13" s="12"/>
      <c r="K13" s="12"/>
      <c r="L13" s="12"/>
      <c r="P13" s="12"/>
    </row>
    <row r="14" spans="1:17" ht="21">
      <c r="E14" s="19"/>
      <c r="F14" s="20"/>
      <c r="G14" s="12"/>
      <c r="H14" s="12"/>
      <c r="I14" s="12"/>
      <c r="J14" s="12"/>
      <c r="K14" s="12"/>
      <c r="L14" s="12"/>
      <c r="P14" s="12"/>
    </row>
    <row r="15" spans="1:17" ht="21">
      <c r="E15" s="19"/>
      <c r="F15" s="20"/>
      <c r="P15" s="12"/>
    </row>
    <row r="16" spans="1:17" ht="21">
      <c r="E16" s="19"/>
      <c r="F16" s="20"/>
      <c r="P16" s="12"/>
    </row>
    <row r="17" spans="5:16" ht="21">
      <c r="E17" s="19"/>
      <c r="F17" s="20"/>
      <c r="P17" s="12"/>
    </row>
    <row r="18" spans="5:16" ht="21">
      <c r="E18" s="19"/>
      <c r="F18" s="20"/>
      <c r="P18" s="12"/>
    </row>
    <row r="19" spans="5:16" ht="21">
      <c r="E19" s="19"/>
      <c r="F19" s="20"/>
      <c r="P19" s="12"/>
    </row>
    <row r="20" spans="5:16" ht="21">
      <c r="E20" s="19"/>
      <c r="F20" s="20"/>
      <c r="P20" s="12"/>
    </row>
    <row r="21" spans="5:16" ht="21">
      <c r="E21" s="19"/>
      <c r="F21" s="20"/>
      <c r="P21" s="12"/>
    </row>
    <row r="22" spans="5:16" ht="21">
      <c r="E22" s="19"/>
      <c r="F22" s="20"/>
      <c r="P22" s="12"/>
    </row>
    <row r="23" spans="5:16" ht="21">
      <c r="E23" s="19"/>
      <c r="F23" s="20"/>
      <c r="P23" s="12"/>
    </row>
    <row r="24" spans="5:16" ht="21">
      <c r="E24" s="19"/>
      <c r="F24" s="20"/>
      <c r="P24" s="12"/>
    </row>
    <row r="25" spans="5:16" ht="21">
      <c r="E25" s="19"/>
      <c r="F25" s="20"/>
      <c r="P25" s="12"/>
    </row>
    <row r="26" spans="5:16" ht="21">
      <c r="E26" s="19"/>
      <c r="F26" s="20"/>
      <c r="P26" s="12"/>
    </row>
    <row r="27" spans="5:16" ht="21">
      <c r="E27" s="19"/>
      <c r="F27" s="20"/>
      <c r="P27" s="12"/>
    </row>
    <row r="28" spans="5:16" ht="21">
      <c r="E28" s="19"/>
      <c r="F28" s="20"/>
      <c r="P28" s="12"/>
    </row>
    <row r="29" spans="5:16" ht="21">
      <c r="E29" s="19"/>
      <c r="F29" s="20"/>
      <c r="P29" s="12"/>
    </row>
    <row r="30" spans="5:16" ht="21">
      <c r="E30" s="19"/>
      <c r="F30" s="20"/>
      <c r="P30" s="12"/>
    </row>
    <row r="31" spans="5:16" ht="21">
      <c r="E31" s="19"/>
      <c r="F31" s="20"/>
      <c r="P31" s="12"/>
    </row>
    <row r="32" spans="5:16" ht="21">
      <c r="E32" s="19"/>
      <c r="F32" s="20"/>
      <c r="P32" s="12"/>
    </row>
    <row r="33" spans="5:16" ht="21">
      <c r="E33" s="19"/>
      <c r="F33" s="20"/>
      <c r="P33" s="12"/>
    </row>
    <row r="34" spans="5:16" ht="21">
      <c r="E34" s="19"/>
      <c r="F34" s="20"/>
      <c r="P34" s="12"/>
    </row>
    <row r="35" spans="5:16" ht="21">
      <c r="E35" s="19"/>
      <c r="F35" s="20"/>
      <c r="P35" s="12"/>
    </row>
    <row r="36" spans="5:16" ht="21">
      <c r="E36" s="19"/>
      <c r="F36" s="20"/>
      <c r="P36" s="12"/>
    </row>
    <row r="37" spans="5:16" ht="21">
      <c r="E37" s="19"/>
      <c r="F37" s="20"/>
      <c r="P37" s="12"/>
    </row>
    <row r="38" spans="5:16" ht="21">
      <c r="E38" s="19"/>
      <c r="F38" s="20"/>
      <c r="P38" s="12"/>
    </row>
    <row r="39" spans="5:16" ht="21">
      <c r="E39" s="19"/>
      <c r="F39" s="20"/>
      <c r="P39" s="12"/>
    </row>
    <row r="40" spans="5:16" ht="21">
      <c r="E40" s="19"/>
      <c r="F40" s="20"/>
      <c r="P40" s="12"/>
    </row>
    <row r="41" spans="5:16" ht="21">
      <c r="E41" s="19"/>
      <c r="F41" s="20"/>
      <c r="P41" s="12"/>
    </row>
    <row r="42" spans="5:16" ht="21">
      <c r="E42" s="19"/>
      <c r="F42" s="20"/>
      <c r="P42" s="12"/>
    </row>
    <row r="43" spans="5:16" ht="21">
      <c r="E43" s="19"/>
      <c r="F43" s="20"/>
      <c r="P43" s="12"/>
    </row>
    <row r="44" spans="5:16" ht="21">
      <c r="E44" s="19"/>
      <c r="F44" s="20"/>
      <c r="P44" s="12"/>
    </row>
    <row r="45" spans="5:16" ht="21">
      <c r="E45" s="19"/>
      <c r="F45" s="20"/>
      <c r="P45" s="12"/>
    </row>
    <row r="46" spans="5:16" ht="21">
      <c r="E46" s="19"/>
      <c r="F46" s="20"/>
      <c r="P46" s="12"/>
    </row>
    <row r="47" spans="5:16" ht="21">
      <c r="E47" s="19"/>
      <c r="F47" s="20"/>
      <c r="P47" s="12"/>
    </row>
    <row r="48" spans="5:16" ht="21">
      <c r="E48" s="19"/>
      <c r="F48" s="20"/>
      <c r="P48" s="12"/>
    </row>
    <row r="49" spans="5:16" ht="21">
      <c r="E49" s="19"/>
      <c r="F49" s="20"/>
      <c r="P49" s="12"/>
    </row>
    <row r="50" spans="5:16" ht="21">
      <c r="E50" s="19"/>
      <c r="F50" s="20"/>
      <c r="P50" s="12"/>
    </row>
    <row r="51" spans="5:16" ht="21">
      <c r="E51" s="19"/>
      <c r="F51" s="20"/>
      <c r="P51" s="12"/>
    </row>
    <row r="52" spans="5:16" ht="21">
      <c r="E52" s="19"/>
      <c r="F52" s="20"/>
      <c r="P52" s="12"/>
    </row>
    <row r="53" spans="5:16" ht="21">
      <c r="E53" s="19"/>
      <c r="F53" s="20"/>
      <c r="P53" s="12"/>
    </row>
    <row r="54" spans="5:16" ht="21">
      <c r="E54" s="19"/>
      <c r="F54" s="20"/>
      <c r="P54" s="12"/>
    </row>
    <row r="55" spans="5:16" ht="21">
      <c r="E55" s="19"/>
      <c r="F55" s="20"/>
      <c r="P55" s="12"/>
    </row>
    <row r="56" spans="5:16" ht="21">
      <c r="E56" s="19"/>
      <c r="F56" s="20"/>
      <c r="P56" s="12"/>
    </row>
    <row r="57" spans="5:16" ht="21">
      <c r="E57" s="19"/>
      <c r="F57" s="20"/>
      <c r="P57" s="12"/>
    </row>
    <row r="58" spans="5:16" ht="21">
      <c r="E58" s="19"/>
      <c r="F58" s="20"/>
      <c r="P58" s="12"/>
    </row>
    <row r="59" spans="5:16" ht="21">
      <c r="E59" s="19"/>
      <c r="F59" s="20"/>
      <c r="P59" s="12"/>
    </row>
    <row r="60" spans="5:16" ht="21">
      <c r="E60" s="19"/>
      <c r="F60" s="20"/>
      <c r="P60" s="12"/>
    </row>
    <row r="61" spans="5:16" ht="21">
      <c r="E61" s="19"/>
      <c r="F61" s="20"/>
      <c r="P61" s="12"/>
    </row>
    <row r="62" spans="5:16" ht="21">
      <c r="E62" s="19"/>
      <c r="F62" s="20"/>
      <c r="P62" s="12"/>
    </row>
    <row r="63" spans="5:16" ht="21">
      <c r="E63" s="19"/>
      <c r="F63" s="20"/>
      <c r="P63" s="12"/>
    </row>
    <row r="64" spans="5:16" ht="21">
      <c r="E64" s="19"/>
      <c r="F64" s="20"/>
      <c r="P64" s="12"/>
    </row>
    <row r="65" spans="5:16" ht="21">
      <c r="E65" s="19"/>
      <c r="F65" s="20"/>
      <c r="P65" s="12"/>
    </row>
    <row r="66" spans="5:16" ht="21">
      <c r="E66" s="19"/>
      <c r="F66" s="20"/>
      <c r="P66" s="12"/>
    </row>
    <row r="67" spans="5:16" ht="21">
      <c r="E67" s="19"/>
      <c r="F67" s="20"/>
      <c r="P67" s="12"/>
    </row>
    <row r="68" spans="5:16" ht="21">
      <c r="E68" s="19"/>
      <c r="F68" s="20"/>
      <c r="P68" s="12"/>
    </row>
    <row r="69" spans="5:16" ht="21">
      <c r="E69" s="19"/>
      <c r="F69" s="20"/>
      <c r="P69" s="12"/>
    </row>
    <row r="70" spans="5:16" ht="21">
      <c r="E70" s="19"/>
      <c r="F70" s="20"/>
      <c r="P70" s="12"/>
    </row>
    <row r="71" spans="5:16" ht="21">
      <c r="E71" s="19"/>
      <c r="F71" s="20"/>
      <c r="P71" s="12"/>
    </row>
    <row r="72" spans="5:16" ht="21">
      <c r="E72" s="19"/>
      <c r="F72" s="20"/>
      <c r="P72" s="12"/>
    </row>
    <row r="73" spans="5:16" ht="21">
      <c r="E73" s="19"/>
      <c r="F73" s="20"/>
      <c r="P73" s="12"/>
    </row>
    <row r="74" spans="5:16" ht="21">
      <c r="E74" s="19"/>
      <c r="F74" s="20"/>
      <c r="P74" s="12"/>
    </row>
    <row r="75" spans="5:16" ht="21">
      <c r="E75" s="19"/>
      <c r="F75" s="20"/>
      <c r="P75" s="12"/>
    </row>
    <row r="76" spans="5:16" ht="21">
      <c r="E76" s="19"/>
      <c r="F76" s="20"/>
      <c r="P76" s="12"/>
    </row>
    <row r="77" spans="5:16" ht="21">
      <c r="E77" s="19"/>
      <c r="F77" s="20"/>
      <c r="P77" s="12"/>
    </row>
    <row r="78" spans="5:16" ht="21">
      <c r="E78" s="19"/>
      <c r="F78" s="20"/>
      <c r="P78" s="12"/>
    </row>
    <row r="79" spans="5:16" ht="21">
      <c r="E79" s="19"/>
      <c r="F79" s="20"/>
      <c r="P79" s="12"/>
    </row>
    <row r="80" spans="5:16" ht="21">
      <c r="E80" s="19"/>
      <c r="F80" s="20"/>
      <c r="P80" s="12"/>
    </row>
    <row r="81" spans="5:16" ht="21">
      <c r="E81" s="19"/>
      <c r="F81" s="20"/>
      <c r="P81" s="12"/>
    </row>
    <row r="82" spans="5:16" ht="21">
      <c r="E82" s="19"/>
      <c r="F82" s="20"/>
      <c r="P82" s="12"/>
    </row>
    <row r="83" spans="5:16" ht="21">
      <c r="E83" s="19"/>
      <c r="F83" s="20"/>
      <c r="P83" s="12"/>
    </row>
    <row r="84" spans="5:16" ht="21">
      <c r="E84" s="19"/>
      <c r="F84" s="20"/>
      <c r="P84" s="12"/>
    </row>
    <row r="85" spans="5:16" ht="21">
      <c r="E85" s="19"/>
      <c r="F85" s="20"/>
      <c r="P85" s="12"/>
    </row>
    <row r="86" spans="5:16" ht="21">
      <c r="E86" s="19"/>
      <c r="F86" s="20"/>
      <c r="P86" s="12"/>
    </row>
    <row r="87" spans="5:16" ht="21">
      <c r="E87" s="19"/>
      <c r="F87" s="20"/>
      <c r="P87" s="12"/>
    </row>
    <row r="88" spans="5:16" ht="21">
      <c r="E88" s="19"/>
      <c r="F88" s="20"/>
      <c r="P88" s="12"/>
    </row>
    <row r="89" spans="5:16" ht="21">
      <c r="E89" s="19"/>
      <c r="F89" s="20"/>
      <c r="P89" s="12"/>
    </row>
    <row r="90" spans="5:16" ht="21">
      <c r="E90" s="19"/>
      <c r="F90" s="20"/>
      <c r="P90" s="12"/>
    </row>
    <row r="91" spans="5:16" ht="21">
      <c r="E91" s="19"/>
      <c r="F91" s="20"/>
      <c r="P91" s="12"/>
    </row>
    <row r="92" spans="5:16" ht="21">
      <c r="E92" s="19"/>
      <c r="F92" s="20"/>
      <c r="P92" s="12"/>
    </row>
    <row r="93" spans="5:16" ht="21">
      <c r="E93" s="19"/>
      <c r="F93" s="20"/>
      <c r="P93" s="12"/>
    </row>
    <row r="94" spans="5:16" ht="21">
      <c r="E94" s="19"/>
      <c r="F94" s="20"/>
      <c r="P94" s="12"/>
    </row>
    <row r="95" spans="5:16" ht="21">
      <c r="E95" s="19"/>
      <c r="F95" s="20"/>
      <c r="P95" s="12"/>
    </row>
    <row r="96" spans="5:16" ht="21">
      <c r="E96" s="19"/>
      <c r="F96" s="20"/>
      <c r="P96" s="12"/>
    </row>
    <row r="97" spans="16:16" ht="21">
      <c r="P97" s="12"/>
    </row>
    <row r="98" spans="16:16" ht="21">
      <c r="P98" s="12"/>
    </row>
    <row r="99" spans="16:16" ht="21">
      <c r="P99" s="12"/>
    </row>
    <row r="100" spans="16:16" ht="21">
      <c r="P100" s="12"/>
    </row>
    <row r="101" spans="16:16" ht="21">
      <c r="P101" s="12"/>
    </row>
    <row r="102" spans="16:16" ht="21">
      <c r="P102" s="12"/>
    </row>
    <row r="103" spans="16:16" ht="21">
      <c r="P103" s="12"/>
    </row>
    <row r="104" spans="16:16" ht="21">
      <c r="P104" s="12"/>
    </row>
    <row r="105" spans="16:16" ht="21">
      <c r="P105" s="12"/>
    </row>
    <row r="106" spans="16:16" ht="21">
      <c r="P106" s="12"/>
    </row>
    <row r="107" spans="16:16" ht="21">
      <c r="P107" s="12"/>
    </row>
    <row r="108" spans="16:16" ht="21">
      <c r="P108" s="12"/>
    </row>
    <row r="109" spans="16:16" ht="21">
      <c r="P109" s="12"/>
    </row>
    <row r="110" spans="16:16" ht="21">
      <c r="P110" s="12"/>
    </row>
    <row r="111" spans="16:16" ht="21">
      <c r="P111" s="12"/>
    </row>
    <row r="112" spans="16:16" ht="21">
      <c r="P112" s="12"/>
    </row>
    <row r="113" spans="16:16" ht="21">
      <c r="P113" s="12"/>
    </row>
    <row r="114" spans="16:16" ht="21">
      <c r="P114" s="12"/>
    </row>
    <row r="115" spans="16:16" ht="21">
      <c r="P115" s="12"/>
    </row>
    <row r="116" spans="16:16" ht="21">
      <c r="P116" s="12"/>
    </row>
    <row r="117" spans="16:16" ht="21">
      <c r="P117" s="12"/>
    </row>
    <row r="118" spans="16:16" ht="21">
      <c r="P118" s="12"/>
    </row>
    <row r="119" spans="16:16" ht="21">
      <c r="P119" s="12"/>
    </row>
    <row r="120" spans="16:16" ht="21">
      <c r="P120" s="12"/>
    </row>
    <row r="121" spans="16:16" ht="21">
      <c r="P121" s="12"/>
    </row>
    <row r="122" spans="16:16" ht="21">
      <c r="P122" s="12"/>
    </row>
    <row r="123" spans="16:16" ht="21">
      <c r="P123" s="12"/>
    </row>
    <row r="124" spans="16:16" ht="21">
      <c r="P124" s="12"/>
    </row>
    <row r="125" spans="16:16" ht="21">
      <c r="P125" s="12"/>
    </row>
    <row r="126" spans="16:16" ht="21">
      <c r="P126" s="12"/>
    </row>
    <row r="127" spans="16:16" ht="21">
      <c r="P127" s="12"/>
    </row>
    <row r="128" spans="16:16" ht="21">
      <c r="P128" s="12"/>
    </row>
    <row r="129" spans="16:16" ht="21">
      <c r="P129" s="12"/>
    </row>
    <row r="130" spans="16:16" ht="21">
      <c r="P130" s="12"/>
    </row>
    <row r="131" spans="16:16" ht="21">
      <c r="P131" s="12"/>
    </row>
    <row r="132" spans="16:16" ht="21">
      <c r="P132" s="12"/>
    </row>
    <row r="133" spans="16:16" ht="21">
      <c r="P133" s="12"/>
    </row>
    <row r="134" spans="16:16" ht="21">
      <c r="P134" s="12"/>
    </row>
    <row r="135" spans="16:16" ht="21">
      <c r="P135" s="12"/>
    </row>
    <row r="136" spans="16:16" ht="21">
      <c r="P136" s="12"/>
    </row>
    <row r="137" spans="16:16" ht="21">
      <c r="P137" s="12"/>
    </row>
    <row r="138" spans="16:16" ht="21">
      <c r="P138" s="12"/>
    </row>
    <row r="139" spans="16:16" ht="21">
      <c r="P139" s="12"/>
    </row>
    <row r="140" spans="16:16" ht="21">
      <c r="P140" s="12"/>
    </row>
    <row r="141" spans="16:16" ht="21">
      <c r="P141" s="12"/>
    </row>
    <row r="142" spans="16:16" ht="21">
      <c r="P142" s="12"/>
    </row>
    <row r="143" spans="16:16" ht="21">
      <c r="P143" s="12"/>
    </row>
    <row r="144" spans="16:16" ht="21">
      <c r="P144" s="12"/>
    </row>
    <row r="145" spans="16:16" ht="21">
      <c r="P145" s="12"/>
    </row>
    <row r="146" spans="16:16" ht="21">
      <c r="P146" s="12"/>
    </row>
    <row r="147" spans="16:16" ht="21">
      <c r="P147" s="12"/>
    </row>
    <row r="148" spans="16:16" ht="21">
      <c r="P148" s="12"/>
    </row>
    <row r="149" spans="16:16" ht="21">
      <c r="P149" s="12"/>
    </row>
    <row r="150" spans="16:16" ht="21">
      <c r="P150" s="12"/>
    </row>
    <row r="151" spans="16:16" ht="21">
      <c r="P151" s="12"/>
    </row>
    <row r="152" spans="16:16" ht="21">
      <c r="P152" s="12"/>
    </row>
    <row r="153" spans="16:16" ht="21">
      <c r="P153" s="12"/>
    </row>
    <row r="154" spans="16:16" ht="21">
      <c r="P154" s="12"/>
    </row>
    <row r="155" spans="16:16" ht="21">
      <c r="P155" s="12"/>
    </row>
    <row r="156" spans="16:16" ht="21">
      <c r="P156" s="12"/>
    </row>
  </sheetData>
  <phoneticPr fontId="10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E17A06A-77CC-4857-AA5D-42739D69A2F1}">
          <x14:formula1>
            <xm:f>'3_drainage_desc'!$D$7:$D$11</xm:f>
          </x14:formula1>
          <xm:sqref>E2:E96</xm:sqref>
        </x14:dataValidation>
        <x14:dataValidation type="list" allowBlank="1" showInputMessage="1" showErrorMessage="1" xr:uid="{80ECDEFE-9C35-41DA-A8B0-1E84D1E005CF}">
          <x14:formula1>
            <xm:f>'3_drainage_desc'!$D$25:$D$28</xm:f>
          </x14:formula1>
          <xm:sqref>P2:P156</xm:sqref>
        </x14:dataValidation>
        <x14:dataValidation type="list" allowBlank="1" showInputMessage="1" showErrorMessage="1" xr:uid="{D40E14E2-4B22-4D1F-B22E-02DB39323BE9}">
          <x14:formula1>
            <xm:f>'3_drainage_desc'!$D$12:$D$15</xm:f>
          </x14:formula1>
          <xm:sqref>F2:F96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zoomScale="115" zoomScaleNormal="115" workbookViewId="0">
      <selection activeCell="A7" sqref="A7:A11"/>
    </sheetView>
  </sheetViews>
  <sheetFormatPr defaultColWidth="14.42578125" defaultRowHeight="15" customHeight="1"/>
  <cols>
    <col min="1" max="1" width="41.5703125" customWidth="1"/>
    <col min="2" max="2" width="23.140625" customWidth="1"/>
    <col min="3" max="3" width="20.42578125" customWidth="1"/>
    <col min="4" max="4" width="55.5703125" bestFit="1" customWidth="1"/>
    <col min="5" max="26" width="9" customWidth="1"/>
  </cols>
  <sheetData>
    <row r="1" spans="1:26" ht="24" customHeight="1">
      <c r="A1" s="32" t="s">
        <v>19</v>
      </c>
      <c r="B1" s="29"/>
      <c r="C1" s="29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8" t="s">
        <v>0</v>
      </c>
      <c r="B2" s="8" t="s">
        <v>1</v>
      </c>
      <c r="C2" s="8" t="s">
        <v>2</v>
      </c>
      <c r="D2" s="8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" t="s">
        <v>4</v>
      </c>
      <c r="B3" s="9">
        <v>1</v>
      </c>
      <c r="C3" s="6" t="s">
        <v>5</v>
      </c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3" t="s">
        <v>6</v>
      </c>
      <c r="B4" s="9">
        <v>1001</v>
      </c>
      <c r="C4" s="6" t="s">
        <v>5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3" t="s">
        <v>7</v>
      </c>
      <c r="B5" s="9" t="s">
        <v>41</v>
      </c>
      <c r="C5" s="6" t="s">
        <v>5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3" t="s">
        <v>8</v>
      </c>
      <c r="B6" s="9" t="s">
        <v>40</v>
      </c>
      <c r="C6" s="6" t="s">
        <v>5</v>
      </c>
      <c r="D6" s="10" t="s">
        <v>16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28" t="s">
        <v>20</v>
      </c>
      <c r="B7" s="30">
        <v>4</v>
      </c>
      <c r="C7" s="33" t="s">
        <v>5</v>
      </c>
      <c r="D7" s="3" t="s">
        <v>21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8"/>
      <c r="B8" s="30"/>
      <c r="C8" s="33"/>
      <c r="D8" s="3" t="s">
        <v>22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8"/>
      <c r="B9" s="30"/>
      <c r="C9" s="33"/>
      <c r="D9" s="3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8"/>
      <c r="B10" s="30"/>
      <c r="C10" s="33"/>
      <c r="D10" s="3" t="s">
        <v>24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9"/>
      <c r="B11" s="29"/>
      <c r="C11" s="29"/>
      <c r="D11" s="3" t="s">
        <v>25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35" t="s">
        <v>26</v>
      </c>
      <c r="B12" s="34">
        <v>4</v>
      </c>
      <c r="C12" s="36" t="s">
        <v>5</v>
      </c>
      <c r="D12" s="5" t="s">
        <v>27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35"/>
      <c r="B13" s="34"/>
      <c r="C13" s="36"/>
      <c r="D13" s="5" t="s">
        <v>28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35"/>
      <c r="B14" s="34"/>
      <c r="C14" s="36"/>
      <c r="D14" s="5" t="s">
        <v>29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35"/>
      <c r="B15" s="34"/>
      <c r="C15" s="36"/>
      <c r="D15" s="5" t="s">
        <v>30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11" t="s">
        <v>31</v>
      </c>
      <c r="B16" s="9">
        <v>2</v>
      </c>
      <c r="C16" s="7" t="s">
        <v>5</v>
      </c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11" t="s">
        <v>32</v>
      </c>
      <c r="B17" s="9">
        <v>1.25</v>
      </c>
      <c r="C17" s="7" t="s">
        <v>5</v>
      </c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1" t="s">
        <v>33</v>
      </c>
      <c r="B18" s="9">
        <v>0.42</v>
      </c>
      <c r="C18" s="7" t="s">
        <v>5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11" t="s">
        <v>34</v>
      </c>
      <c r="B19" s="9">
        <v>2.5</v>
      </c>
      <c r="C19" s="7" t="s">
        <v>5</v>
      </c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1" t="s">
        <v>35</v>
      </c>
      <c r="B20" s="9">
        <v>1050</v>
      </c>
      <c r="C20" s="7" t="s">
        <v>5</v>
      </c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1" t="s">
        <v>9</v>
      </c>
      <c r="B21" s="9">
        <v>2554</v>
      </c>
      <c r="C21" s="6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11" t="s">
        <v>10</v>
      </c>
      <c r="B22" s="9">
        <v>250000</v>
      </c>
      <c r="C22" s="6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11" t="s">
        <v>11</v>
      </c>
      <c r="B23" s="9">
        <v>2560</v>
      </c>
      <c r="C23" s="6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11" t="s">
        <v>2</v>
      </c>
      <c r="B24" s="9"/>
      <c r="C24" s="6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8" t="s">
        <v>18</v>
      </c>
      <c r="B25" s="30" t="s">
        <v>17</v>
      </c>
      <c r="C25" s="31" t="s">
        <v>12</v>
      </c>
      <c r="D25" s="3" t="s">
        <v>13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9"/>
      <c r="B26" s="29"/>
      <c r="C26" s="29"/>
      <c r="D26" s="3" t="s">
        <v>37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9"/>
      <c r="B27" s="29"/>
      <c r="C27" s="29"/>
      <c r="D27" s="3" t="s">
        <v>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9"/>
      <c r="B28" s="29"/>
      <c r="C28" s="29"/>
      <c r="D28" s="3" t="s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11" t="s">
        <v>14</v>
      </c>
      <c r="B29" s="9" t="s">
        <v>15</v>
      </c>
      <c r="C29" s="6"/>
      <c r="D29" s="3" t="s">
        <v>36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1"/>
      <c r="B30" s="2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2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2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2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>
      <c r="A1001" s="1"/>
      <c r="B1001" s="2"/>
      <c r="C1001" s="2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0">
    <mergeCell ref="A25:A28"/>
    <mergeCell ref="B25:B28"/>
    <mergeCell ref="C25:C28"/>
    <mergeCell ref="A1:D1"/>
    <mergeCell ref="A7:A11"/>
    <mergeCell ref="B7:B11"/>
    <mergeCell ref="C7:C11"/>
    <mergeCell ref="B12:B15"/>
    <mergeCell ref="A12:A15"/>
    <mergeCell ref="C12:C15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3_drainage_desc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2023-10-04T07:34:26Z</dcterms:modified>
</cp:coreProperties>
</file>