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B20F3945-3EC8-4774-8D94-27494D78B8D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2" r:id="rId1"/>
    <sheet name="2_data_sheet" sheetId="3" r:id="rId2"/>
    <sheet name="3_pipe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2" l="1"/>
  <c r="T2" i="2"/>
  <c r="R2" i="2"/>
  <c r="Q2" i="2"/>
  <c r="P2" i="2"/>
  <c r="O2" i="2"/>
  <c r="N2" i="2"/>
  <c r="M2" i="2"/>
  <c r="L2" i="2"/>
  <c r="K2" i="2"/>
  <c r="J2" i="2"/>
  <c r="I2" i="2"/>
  <c r="F2" i="2"/>
  <c r="G2" i="2"/>
  <c r="H2" i="2"/>
  <c r="E2" i="2"/>
  <c r="B2" i="2"/>
  <c r="C2" i="2"/>
  <c r="D2" i="2"/>
  <c r="A2" i="2"/>
</calcChain>
</file>

<file path=xl/sharedStrings.xml><?xml version="1.0" encoding="utf-8"?>
<sst xmlns="http://schemas.openxmlformats.org/spreadsheetml/2006/main" count="131" uniqueCount="72">
  <si>
    <t>6 ท่อระบายน้ำ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</si>
  <si>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</si>
  <si>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</si>
  <si>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</si>
  <si>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</si>
  <si>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</si>
  <si>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</si>
  <si>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</si>
  <si>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</si>
  <si>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524+941</t>
  </si>
  <si>
    <t>กม. สิ้นสุด*</t>
  </si>
  <si>
    <t>525+850</t>
  </si>
  <si>
    <t>กรณีเป็นท่อลอดทาง กรอก กม.สิ้นสุดเท่ากับ กม.เริ่มต้น</t>
  </si>
  <si>
    <t>ประเภทท่อระบายน้ำ*</t>
  </si>
  <si>
    <t>1 = ท่อลอดทาง</t>
  </si>
  <si>
    <t>2 = ท่อข้างทาง</t>
  </si>
  <si>
    <t>3 = ท่อระบายน้ำจากสะพาน</t>
  </si>
  <si>
    <t>ตำแหน่งท่อระบายน้ำ*</t>
  </si>
  <si>
    <t>กรณีเลือกประเภทท่อระบายน้ำ = 1 : 
ท่อลอดทาง</t>
  </si>
  <si>
    <t>1 = ท่อลอดทางหลักกับทางขนานซ้ายทาง</t>
  </si>
  <si>
    <t>2 = ท่อลอดทางหลักกับทางขนานขวาทาง</t>
  </si>
  <si>
    <t>3 = ท่อลอดทางหลักซ้ายทาง</t>
  </si>
  <si>
    <t>4 = ท่อลอดทางขนานซ้ายทาง</t>
  </si>
  <si>
    <t>5 = ท่อลอดทางหลักขวาทาง</t>
  </si>
  <si>
    <t>6 = ท่อลอดทางขนานขวาทาง</t>
  </si>
  <si>
    <t>7 = ท่อลอดยาวตลอดทาง</t>
  </si>
  <si>
    <t>8 = ท่อลอดเฉพาะทางหลัก</t>
  </si>
  <si>
    <t>กรณีเลือกประเภทท่อระบายน้ำ = 2 : 
ท่อข้างทาง</t>
  </si>
  <si>
    <t>9 = เกาะแบ่งทางหลัก</t>
  </si>
  <si>
    <t>10 = เกาะแบ่งทางหลักกับทางขนานซ้ายทาง</t>
  </si>
  <si>
    <t>11 = เกาะแบ่งทางหลักกับทางขนานขวาทาง</t>
  </si>
  <si>
    <t>12 = ไหล่ทาง/ทางเท้า – ซ้ายทาง</t>
  </si>
  <si>
    <t>13 = ไหล่ทาง/ทางเท้า - ขวาทาง</t>
  </si>
  <si>
    <t>กรณีเลือกประเภทท่อระบายน้ำ = 3 : 
ท่อระบายน้ำจากสะพาน</t>
  </si>
  <si>
    <t>14 = สะพานทางหลักซ้ายทาง</t>
  </si>
  <si>
    <t>15 = สะพานทางหลักขวาทาง</t>
  </si>
  <si>
    <t>16 = สะพานทางขนานซ้ายทาง</t>
  </si>
  <si>
    <t>17 = สะพานทางขนานขวาทาง</t>
  </si>
  <si>
    <t>ชนิดท่อระบายน้ำ*</t>
  </si>
  <si>
    <t>1 = ท่อกลม (Pipe)</t>
  </si>
  <si>
    <t>2 = ท่อเหลี่ยม (Box Covert)</t>
  </si>
  <si>
    <t>ชนิดวัสดุ*</t>
  </si>
  <si>
    <t>1 = เหล็ก</t>
  </si>
  <si>
    <t>2 = คอนกรีต</t>
  </si>
  <si>
    <t>3 = PVC</t>
  </si>
  <si>
    <t>4 = PE</t>
  </si>
  <si>
    <t>ความยาว (เมตร)*</t>
  </si>
  <si>
    <t>ขนาด/เส้นผ่านศูนย์กลาง(ม.)*</t>
  </si>
  <si>
    <t>กรณีท่อกลม : กรอกส้นผ่านศูนย์กลาง, กรณีท่อเหลี่ยม : กรอกขนาดท่ออ</t>
  </si>
  <si>
    <t>ความยาวต่อแถว (ม.)*</t>
  </si>
  <si>
    <t>จำนวนแถว*</t>
  </si>
  <si>
    <t>จำนวนบ่อพัก (บ่อ)</t>
  </si>
  <si>
    <t>จำนวนปั้มน้ำ (ตัว)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</si>
  <si>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</si>
  <si>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</si>
  <si>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</si>
  <si>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การประเมินสภาพทรัพย์สิน*</t>
  </si>
  <si>
    <t>2,3</t>
  </si>
  <si>
    <t>บังคับกรอก
(เลือกได้มากกว่า 1 ตัวอย่างเช่น 2,3,4)</t>
  </si>
  <si>
    <t>1 = ไม่มีความเสียหาย</t>
  </si>
  <si>
    <t>2 = ท่อสกปรก/อุดตัน</t>
  </si>
  <si>
    <t>3 = บ่อพักน้ำตื้นเขิน</t>
  </si>
  <si>
    <t>4 = ฝาท่อแตกร้าว</t>
  </si>
  <si>
    <t>5 = ท่อทรุดตัว/ชำรุด</t>
  </si>
  <si>
    <t>6 = ฝ่าท่อสูญหาย</t>
  </si>
  <si>
    <t>7 = ให้หน่วยงานอื่นดูแล</t>
  </si>
  <si>
    <t>หน่วยงานที่ดูแล</t>
  </si>
  <si>
    <t>มอบให้เทศบาลเมืองตากดูแล</t>
  </si>
  <si>
    <t>ในกรณีที่เลือก การประเมินสภาพทรัพย์สินเป็น 7 = ให้หน่วยงานอื่นดูแล</t>
  </si>
  <si>
    <t>ทางหลวงหมายเลข 4 หลัก</t>
  </si>
  <si>
    <t>หมายเลขตอนควบคุม 4 หลัก</t>
  </si>
  <si>
    <t>53+700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</si>
</sst>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6"/>
      <color theme="1"/>
      <name val="Sarabun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3" xfId="0" applyFont="1" applyBorder="1"/>
    <xf numFmtId="0" fontId="6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3" xfId="0" applyFont="1" applyBorder="1"/>
    <xf numFmtId="0" fontId="4" fillId="4" borderId="13" xfId="0" applyFont="1" applyFill="1" applyBorder="1"/>
    <xf numFmtId="0" fontId="4" fillId="0" borderId="7" xfId="0" applyFont="1" applyBorder="1"/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/>
    <xf numFmtId="49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6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8" xfId="0" applyFont="1" applyBorder="1"/>
    <xf numFmtId="0" fontId="5" fillId="0" borderId="10" xfId="0" applyFont="1" applyBorder="1"/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/>
    </xf>
    <xf numFmtId="0" fontId="5" fillId="0" borderId="7" xfId="0" applyFont="1" applyBorder="1"/>
    <xf numFmtId="0" fontId="4" fillId="0" borderId="6" xfId="0" applyFont="1" applyBorder="1" applyAlignment="1">
      <alignment horizontal="center" vertical="center"/>
    </xf>
    <xf numFmtId="0" fontId="5" fillId="0" borderId="9" xfId="0" applyFont="1" applyBorder="1"/>
    <xf numFmtId="0" fontId="5" fillId="0" borderId="11" xfId="0" applyFont="1" applyBorder="1"/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 2" xfId="1" xr:uid="{58510B13-E6C9-4F48-A38C-1397745786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4B4FA-1356-422D-8220-440222238D26}">
  <dimension ref="A1:T2"/>
  <sheetViews>
    <sheetView workbookViewId="0">
      <selection activeCell="F8" sqref="F8"/>
    </sheetView>
  </sheetViews>
  <sheetFormatPr defaultColWidth="8.7109375" defaultRowHeight="21"/>
  <cols>
    <col min="1" max="1" width="18.5703125" style="7" bestFit="1" customWidth="1"/>
    <col min="2" max="2" width="12.140625" style="7" bestFit="1" customWidth="1"/>
    <col min="3" max="3" width="11.5703125" style="7" bestFit="1" customWidth="1"/>
    <col min="4" max="4" width="11" style="7" bestFit="1" customWidth="1"/>
    <col min="5" max="5" width="20.28515625" style="7" bestFit="1" customWidth="1"/>
    <col min="6" max="6" width="20.7109375" style="7" bestFit="1" customWidth="1"/>
    <col min="7" max="7" width="17.140625" style="7" bestFit="1" customWidth="1"/>
    <col min="8" max="8" width="9.5703125" style="7" bestFit="1" customWidth="1"/>
    <col min="9" max="9" width="16.85546875" style="7" bestFit="1" customWidth="1"/>
    <col min="10" max="10" width="27" style="7" bestFit="1" customWidth="1"/>
    <col min="11" max="11" width="20.42578125" style="7" bestFit="1" customWidth="1"/>
    <col min="12" max="12" width="11.85546875" style="7" bestFit="1" customWidth="1"/>
    <col min="13" max="13" width="17.5703125" style="7" bestFit="1" customWidth="1"/>
    <col min="14" max="14" width="17.140625" style="7" bestFit="1" customWidth="1"/>
    <col min="15" max="15" width="10.7109375" style="7" bestFit="1" customWidth="1"/>
    <col min="16" max="16" width="30.28515625" style="7" bestFit="1" customWidth="1"/>
    <col min="17" max="17" width="14" style="7" bestFit="1" customWidth="1"/>
    <col min="18" max="18" width="9.42578125" style="7" bestFit="1" customWidth="1"/>
    <col min="19" max="19" width="25.5703125" style="7" bestFit="1" customWidth="1"/>
    <col min="20" max="20" width="23.140625" style="7" bestFit="1" customWidth="1"/>
    <col min="21" max="16384" width="8.7109375" style="8"/>
  </cols>
  <sheetData>
    <row r="1" spans="1:20">
      <c r="A1" s="6" t="s">
        <v>5</v>
      </c>
      <c r="B1" s="6" t="s">
        <v>7</v>
      </c>
      <c r="C1" s="6" t="s">
        <v>8</v>
      </c>
      <c r="D1" s="6" t="s">
        <v>10</v>
      </c>
      <c r="E1" s="6" t="s">
        <v>13</v>
      </c>
      <c r="F1" s="6" t="s">
        <v>17</v>
      </c>
      <c r="G1" s="6" t="s">
        <v>38</v>
      </c>
      <c r="H1" s="6" t="s">
        <v>41</v>
      </c>
      <c r="I1" s="6" t="s">
        <v>46</v>
      </c>
      <c r="J1" s="6" t="s">
        <v>47</v>
      </c>
      <c r="K1" s="6" t="s">
        <v>49</v>
      </c>
      <c r="L1" s="6" t="s">
        <v>50</v>
      </c>
      <c r="M1" s="6" t="s">
        <v>51</v>
      </c>
      <c r="N1" s="6" t="s">
        <v>52</v>
      </c>
      <c r="O1" s="6" t="s">
        <v>53</v>
      </c>
      <c r="P1" s="6" t="s">
        <v>54</v>
      </c>
      <c r="Q1" s="6" t="s">
        <v>55</v>
      </c>
      <c r="R1" s="6" t="s">
        <v>3</v>
      </c>
      <c r="S1" s="6" t="s">
        <v>56</v>
      </c>
      <c r="T1" s="6" t="s">
        <v>66</v>
      </c>
    </row>
    <row r="2" spans="1:20">
      <c r="A2" s="7" t="str">
        <f>SUBSTITUTE('2_data_sheet'!A2,"","")</f>
        <v>211</v>
      </c>
      <c r="B2" s="7" t="str">
        <f>SUBSTITUTE('2_data_sheet'!B2,"","")</f>
        <v>102</v>
      </c>
      <c r="C2" s="7" t="str">
        <f>SUBSTITUTE('2_data_sheet'!C2,"","")</f>
        <v>53+700</v>
      </c>
      <c r="D2" s="7" t="str">
        <f>SUBSTITUTE('2_data_sheet'!D2,"","")</f>
        <v>53+700</v>
      </c>
      <c r="E2" s="7" t="str">
        <f>SUBSTITUTE(LEFT('2_data_sheet'!E2, SEARCH(" ", '2_data_sheet'!E2))," ","")</f>
        <v>1</v>
      </c>
      <c r="F2" s="7" t="str">
        <f>SUBSTITUTE(LEFT('2_data_sheet'!F2, SEARCH(" ", '2_data_sheet'!F2))," ","")</f>
        <v>8</v>
      </c>
      <c r="G2" s="7" t="str">
        <f>SUBSTITUTE(LEFT('2_data_sheet'!G2, SEARCH(" ", '2_data_sheet'!G2))," ","")</f>
        <v>1</v>
      </c>
      <c r="H2" s="7" t="str">
        <f>SUBSTITUTE(LEFT('2_data_sheet'!H2, SEARCH(" ", '2_data_sheet'!H2))," ","")</f>
        <v>2</v>
      </c>
      <c r="I2" s="7" t="str">
        <f>SUBSTITUTE('2_data_sheet'!I2,"","")</f>
        <v>0</v>
      </c>
      <c r="J2" s="7" t="str">
        <f>SUBSTITUTE('2_data_sheet'!J2,"","")</f>
        <v/>
      </c>
      <c r="K2" s="7" t="str">
        <f>SUBSTITUTE('2_data_sheet'!K2,"","")</f>
        <v>17</v>
      </c>
      <c r="L2" s="7" t="str">
        <f>SUBSTITUTE('2_data_sheet'!L2,"","")</f>
        <v>1</v>
      </c>
      <c r="M2" s="7" t="str">
        <f>SUBSTITUTE('2_data_sheet'!M2,"","")</f>
        <v/>
      </c>
      <c r="N2" s="7" t="str">
        <f>SUBSTITUTE('2_data_sheet'!N2,"","")</f>
        <v/>
      </c>
      <c r="O2" s="7" t="str">
        <f>SUBSTITUTE('2_data_sheet'!O2,"","")</f>
        <v/>
      </c>
      <c r="P2" s="7" t="str">
        <f>SUBSTITUTE('2_data_sheet'!P2,"","")</f>
        <v/>
      </c>
      <c r="Q2" s="7" t="str">
        <f>SUBSTITUTE('2_data_sheet'!Q2,"","")</f>
        <v/>
      </c>
      <c r="R2" s="7" t="str">
        <f>SUBSTITUTE('2_data_sheet'!R2,"","")</f>
        <v/>
      </c>
      <c r="S2" s="7" t="str">
        <f>SUBSTITUTE(LEFT('2_data_sheet'!S2, SEARCH(" ", '2_data_sheet'!S2))," ","")</f>
        <v>1</v>
      </c>
      <c r="T2" s="7" t="str">
        <f>SUBSTITUTE('2_data_sheet'!T2,"","")</f>
        <v>มอบให้เทศบาลเมืองตากดูแล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721B6-7747-4B6D-8685-638D7FF86E2D}">
  <dimension ref="A1:T16"/>
  <sheetViews>
    <sheetView tabSelected="1" workbookViewId="0">
      <selection activeCell="B5" sqref="B5"/>
    </sheetView>
  </sheetViews>
  <sheetFormatPr defaultColWidth="8.7109375" defaultRowHeight="21"/>
  <cols>
    <col min="1" max="1" width="18.5703125" style="6" bestFit="1" customWidth="1"/>
    <col min="2" max="2" width="12.140625" style="6" bestFit="1" customWidth="1"/>
    <col min="3" max="3" width="11.5703125" style="6" bestFit="1" customWidth="1"/>
    <col min="4" max="4" width="11" style="6" bestFit="1" customWidth="1"/>
    <col min="5" max="5" width="20.28515625" style="6" bestFit="1" customWidth="1"/>
    <col min="6" max="6" width="31.42578125" style="6" bestFit="1" customWidth="1"/>
    <col min="7" max="7" width="18.42578125" style="6" bestFit="1" customWidth="1"/>
    <col min="8" max="8" width="12.85546875" style="6" bestFit="1" customWidth="1"/>
    <col min="9" max="9" width="16.85546875" style="6" bestFit="1" customWidth="1"/>
    <col min="10" max="10" width="27" style="6" bestFit="1" customWidth="1"/>
    <col min="11" max="11" width="20.42578125" style="6" bestFit="1" customWidth="1"/>
    <col min="12" max="12" width="11.85546875" style="6" bestFit="1" customWidth="1"/>
    <col min="13" max="13" width="17.5703125" style="6" bestFit="1" customWidth="1"/>
    <col min="14" max="14" width="17.140625" style="6" bestFit="1" customWidth="1"/>
    <col min="15" max="15" width="10.7109375" style="6" bestFit="1" customWidth="1"/>
    <col min="16" max="16" width="30.28515625" style="6" bestFit="1" customWidth="1"/>
    <col min="17" max="17" width="14" style="6" bestFit="1" customWidth="1"/>
    <col min="18" max="18" width="9.42578125" style="6" bestFit="1" customWidth="1"/>
    <col min="19" max="19" width="25.5703125" style="6" bestFit="1" customWidth="1"/>
    <col min="20" max="20" width="26" style="6" customWidth="1"/>
    <col min="21" max="16384" width="8.7109375" style="3"/>
  </cols>
  <sheetData>
    <row r="1" spans="1:20">
      <c r="A1" s="4" t="s">
        <v>5</v>
      </c>
      <c r="B1" s="4" t="s">
        <v>7</v>
      </c>
      <c r="C1" s="4" t="s">
        <v>8</v>
      </c>
      <c r="D1" s="4" t="s">
        <v>10</v>
      </c>
      <c r="E1" s="5" t="s">
        <v>13</v>
      </c>
      <c r="F1" s="5" t="s">
        <v>17</v>
      </c>
      <c r="G1" s="5" t="s">
        <v>38</v>
      </c>
      <c r="H1" s="5" t="s">
        <v>41</v>
      </c>
      <c r="I1" s="4" t="s">
        <v>46</v>
      </c>
      <c r="J1" s="4" t="s">
        <v>47</v>
      </c>
      <c r="K1" s="4" t="s">
        <v>49</v>
      </c>
      <c r="L1" s="4" t="s">
        <v>50</v>
      </c>
      <c r="M1" s="4" t="s">
        <v>51</v>
      </c>
      <c r="N1" s="4" t="s">
        <v>52</v>
      </c>
      <c r="O1" s="4" t="s">
        <v>53</v>
      </c>
      <c r="P1" s="4" t="s">
        <v>54</v>
      </c>
      <c r="Q1" s="4" t="s">
        <v>55</v>
      </c>
      <c r="R1" s="4" t="s">
        <v>3</v>
      </c>
      <c r="S1" s="5" t="s">
        <v>56</v>
      </c>
      <c r="T1" s="4" t="s">
        <v>66</v>
      </c>
    </row>
    <row r="2" spans="1:20">
      <c r="A2" s="7">
        <v>211</v>
      </c>
      <c r="B2" s="7">
        <v>102</v>
      </c>
      <c r="C2" s="7" t="s">
        <v>71</v>
      </c>
      <c r="D2" s="7" t="s">
        <v>71</v>
      </c>
      <c r="E2" s="7" t="s">
        <v>14</v>
      </c>
      <c r="F2" s="7" t="s">
        <v>26</v>
      </c>
      <c r="G2" s="7" t="s">
        <v>39</v>
      </c>
      <c r="H2" s="7" t="s">
        <v>43</v>
      </c>
      <c r="I2" s="7">
        <v>0</v>
      </c>
      <c r="J2" s="7"/>
      <c r="K2" s="7">
        <v>17</v>
      </c>
      <c r="L2" s="7">
        <v>1</v>
      </c>
      <c r="M2" s="7"/>
      <c r="N2" s="7"/>
      <c r="O2" s="7"/>
      <c r="P2" s="7"/>
      <c r="Q2" s="7"/>
      <c r="R2" s="7"/>
      <c r="S2" s="7" t="s">
        <v>59</v>
      </c>
      <c r="T2" s="7" t="s">
        <v>67</v>
      </c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</sheetData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47D73FC-858D-404F-B76F-15304F2DE07A}">
          <x14:formula1>
            <xm:f>'3_pipe_desc'!$D$7:$D$9</xm:f>
          </x14:formula1>
          <xm:sqref>E2:E46</xm:sqref>
        </x14:dataValidation>
        <x14:dataValidation type="list" allowBlank="1" showInputMessage="1" showErrorMessage="1" xr:uid="{568A705E-8A02-4632-A031-784801DE2214}">
          <x14:formula1>
            <xm:f>'3_pipe_desc'!$E$10:$E$26</xm:f>
          </x14:formula1>
          <xm:sqref>F2:F46</xm:sqref>
        </x14:dataValidation>
        <x14:dataValidation type="list" allowBlank="1" showInputMessage="1" showErrorMessage="1" xr:uid="{334E71E9-1009-4EC7-9AA6-9F82A05BE117}">
          <x14:formula1>
            <xm:f>'3_pipe_desc'!$D$27:$D$28</xm:f>
          </x14:formula1>
          <xm:sqref>G2:G46</xm:sqref>
        </x14:dataValidation>
        <x14:dataValidation type="list" allowBlank="1" showInputMessage="1" showErrorMessage="1" xr:uid="{549DE1D2-FD3C-40B0-9F30-D3E4329A5856}">
          <x14:formula1>
            <xm:f>'3_pipe_desc'!$D$29:$D$32</xm:f>
          </x14:formula1>
          <xm:sqref>H2:H46</xm:sqref>
        </x14:dataValidation>
        <x14:dataValidation type="list" allowBlank="1" showInputMessage="1" showErrorMessage="1" xr:uid="{E40F08C5-50DC-4406-9343-76349C1B2E80}">
          <x14:formula1>
            <xm:f>'3_pipe_desc'!$D$43:$D$49</xm:f>
          </x14:formula1>
          <xm:sqref>S2:S47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2"/>
  <sheetViews>
    <sheetView topLeftCell="A2" workbookViewId="0">
      <selection activeCell="D6" sqref="D6:E6"/>
    </sheetView>
  </sheetViews>
  <sheetFormatPr defaultColWidth="14.42578125" defaultRowHeight="15" customHeight="1"/>
  <cols>
    <col min="1" max="1" width="41.5703125" customWidth="1"/>
    <col min="2" max="2" width="23.140625" customWidth="1"/>
    <col min="3" max="3" width="20.42578125" customWidth="1"/>
    <col min="4" max="4" width="32.85546875" customWidth="1"/>
    <col min="5" max="5" width="55.42578125" bestFit="1" customWidth="1"/>
    <col min="6" max="26" width="9" customWidth="1"/>
  </cols>
  <sheetData>
    <row r="1" spans="1:26" ht="24" customHeight="1">
      <c r="A1" s="27" t="s">
        <v>0</v>
      </c>
      <c r="B1" s="28"/>
      <c r="C1" s="28"/>
      <c r="D1" s="28"/>
      <c r="E1" s="2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10" t="s">
        <v>1</v>
      </c>
      <c r="B2" s="10" t="s">
        <v>2</v>
      </c>
      <c r="C2" s="10" t="s">
        <v>3</v>
      </c>
      <c r="D2" s="30" t="s">
        <v>4</v>
      </c>
      <c r="E2" s="2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11" t="s">
        <v>5</v>
      </c>
      <c r="B3" s="12">
        <v>1</v>
      </c>
      <c r="C3" s="13" t="s">
        <v>6</v>
      </c>
      <c r="D3" s="31" t="s">
        <v>69</v>
      </c>
      <c r="E3" s="3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11" t="s">
        <v>7</v>
      </c>
      <c r="B4" s="12">
        <v>1001</v>
      </c>
      <c r="C4" s="13" t="s">
        <v>6</v>
      </c>
      <c r="D4" s="31" t="s">
        <v>70</v>
      </c>
      <c r="E4" s="3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11" t="s">
        <v>8</v>
      </c>
      <c r="B5" s="12" t="s">
        <v>9</v>
      </c>
      <c r="C5" s="15" t="s">
        <v>6</v>
      </c>
      <c r="D5" s="33"/>
      <c r="E5" s="2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11" t="s">
        <v>10</v>
      </c>
      <c r="B6" s="12" t="s">
        <v>11</v>
      </c>
      <c r="C6" s="15" t="s">
        <v>6</v>
      </c>
      <c r="D6" s="40" t="s">
        <v>12</v>
      </c>
      <c r="E6" s="4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34" t="s">
        <v>13</v>
      </c>
      <c r="B7" s="42">
        <v>1</v>
      </c>
      <c r="C7" s="45" t="s">
        <v>6</v>
      </c>
      <c r="D7" s="25" t="s">
        <v>14</v>
      </c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35"/>
      <c r="B8" s="43"/>
      <c r="C8" s="43"/>
      <c r="D8" s="25" t="s">
        <v>15</v>
      </c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36"/>
      <c r="B9" s="44"/>
      <c r="C9" s="44"/>
      <c r="D9" s="25" t="s">
        <v>16</v>
      </c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34" t="s">
        <v>17</v>
      </c>
      <c r="B10" s="42">
        <v>2</v>
      </c>
      <c r="C10" s="46" t="s">
        <v>6</v>
      </c>
      <c r="D10" s="39" t="s">
        <v>18</v>
      </c>
      <c r="E10" s="18" t="s">
        <v>19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35"/>
      <c r="B11" s="43"/>
      <c r="C11" s="43"/>
      <c r="D11" s="35"/>
      <c r="E11" s="19" t="s">
        <v>20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35"/>
      <c r="B12" s="43"/>
      <c r="C12" s="43"/>
      <c r="D12" s="35"/>
      <c r="E12" s="19" t="s">
        <v>21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35"/>
      <c r="B13" s="43"/>
      <c r="C13" s="43"/>
      <c r="D13" s="35"/>
      <c r="E13" s="19" t="s">
        <v>22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35"/>
      <c r="B14" s="43"/>
      <c r="C14" s="43"/>
      <c r="D14" s="35"/>
      <c r="E14" s="19" t="s">
        <v>23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35"/>
      <c r="B15" s="43"/>
      <c r="C15" s="43"/>
      <c r="D15" s="35"/>
      <c r="E15" s="19" t="s">
        <v>24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35"/>
      <c r="B16" s="43"/>
      <c r="C16" s="43"/>
      <c r="D16" s="35"/>
      <c r="E16" s="19" t="s">
        <v>25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35"/>
      <c r="B17" s="43"/>
      <c r="C17" s="43"/>
      <c r="D17" s="36"/>
      <c r="E17" s="19" t="s">
        <v>26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35"/>
      <c r="B18" s="43"/>
      <c r="C18" s="43"/>
      <c r="D18" s="39" t="s">
        <v>27</v>
      </c>
      <c r="E18" s="19" t="s">
        <v>28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35"/>
      <c r="B19" s="43"/>
      <c r="C19" s="43"/>
      <c r="D19" s="35"/>
      <c r="E19" s="19" t="s">
        <v>29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35"/>
      <c r="B20" s="43"/>
      <c r="C20" s="43"/>
      <c r="D20" s="35"/>
      <c r="E20" s="19" t="s">
        <v>30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35"/>
      <c r="B21" s="43"/>
      <c r="C21" s="43"/>
      <c r="D21" s="35"/>
      <c r="E21" s="20" t="s">
        <v>31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35"/>
      <c r="B22" s="43"/>
      <c r="C22" s="43"/>
      <c r="D22" s="36"/>
      <c r="E22" s="19" t="s">
        <v>32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35"/>
      <c r="B23" s="43"/>
      <c r="C23" s="43"/>
      <c r="D23" s="39" t="s">
        <v>33</v>
      </c>
      <c r="E23" s="19" t="s">
        <v>34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35"/>
      <c r="B24" s="43"/>
      <c r="C24" s="43"/>
      <c r="D24" s="35"/>
      <c r="E24" s="19" t="s">
        <v>35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35"/>
      <c r="B25" s="43"/>
      <c r="C25" s="43"/>
      <c r="D25" s="35"/>
      <c r="E25" s="19" t="s">
        <v>36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35"/>
      <c r="B26" s="43"/>
      <c r="C26" s="43"/>
      <c r="D26" s="36"/>
      <c r="E26" s="21" t="s">
        <v>37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34" t="s">
        <v>38</v>
      </c>
      <c r="B27" s="37">
        <v>2</v>
      </c>
      <c r="C27" s="38" t="s">
        <v>6</v>
      </c>
      <c r="D27" s="26" t="s">
        <v>39</v>
      </c>
      <c r="E27" s="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36"/>
      <c r="B28" s="36"/>
      <c r="C28" s="36"/>
      <c r="D28" s="26" t="s">
        <v>40</v>
      </c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34" t="s">
        <v>41</v>
      </c>
      <c r="B29" s="37">
        <v>2</v>
      </c>
      <c r="C29" s="38" t="s">
        <v>6</v>
      </c>
      <c r="D29" s="26" t="s">
        <v>42</v>
      </c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35"/>
      <c r="B30" s="35"/>
      <c r="C30" s="35"/>
      <c r="D30" s="26" t="s">
        <v>43</v>
      </c>
      <c r="E30" s="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35"/>
      <c r="B31" s="35"/>
      <c r="C31" s="35"/>
      <c r="D31" s="26" t="s">
        <v>44</v>
      </c>
      <c r="E31" s="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36"/>
      <c r="B32" s="36"/>
      <c r="C32" s="36"/>
      <c r="D32" s="26" t="s">
        <v>45</v>
      </c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22" t="s">
        <v>46</v>
      </c>
      <c r="B33" s="23">
        <v>1035</v>
      </c>
      <c r="C33" s="17" t="s">
        <v>6</v>
      </c>
      <c r="D33" s="47"/>
      <c r="E33" s="2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24" t="s">
        <v>47</v>
      </c>
      <c r="B34" s="12">
        <v>1.2</v>
      </c>
      <c r="C34" s="17" t="s">
        <v>6</v>
      </c>
      <c r="D34" s="47" t="s">
        <v>48</v>
      </c>
      <c r="E34" s="2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24" t="s">
        <v>49</v>
      </c>
      <c r="B35" s="12">
        <v>1035</v>
      </c>
      <c r="C35" s="17" t="s">
        <v>6</v>
      </c>
      <c r="D35" s="47"/>
      <c r="E35" s="2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22" t="s">
        <v>50</v>
      </c>
      <c r="B36" s="23">
        <v>1</v>
      </c>
      <c r="C36" s="17" t="s">
        <v>6</v>
      </c>
      <c r="D36" s="33"/>
      <c r="E36" s="2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24" t="s">
        <v>51</v>
      </c>
      <c r="B37" s="12">
        <v>70</v>
      </c>
      <c r="C37" s="17"/>
      <c r="D37" s="33"/>
      <c r="E37" s="2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24" t="s">
        <v>52</v>
      </c>
      <c r="B38" s="12">
        <v>2</v>
      </c>
      <c r="C38" s="17"/>
      <c r="D38" s="33"/>
      <c r="E38" s="2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24" t="s">
        <v>53</v>
      </c>
      <c r="B39" s="12">
        <v>2554</v>
      </c>
      <c r="C39" s="14"/>
      <c r="D39" s="33"/>
      <c r="E39" s="2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24" t="s">
        <v>54</v>
      </c>
      <c r="B40" s="12">
        <v>250000</v>
      </c>
      <c r="C40" s="14"/>
      <c r="D40" s="33"/>
      <c r="E40" s="2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6" t="s">
        <v>55</v>
      </c>
      <c r="B41" s="12">
        <v>2560</v>
      </c>
      <c r="C41" s="14"/>
      <c r="D41" s="33"/>
      <c r="E41" s="2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6" t="s">
        <v>3</v>
      </c>
      <c r="B42" s="12"/>
      <c r="C42" s="14"/>
      <c r="D42" s="33"/>
      <c r="E42" s="2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34" t="s">
        <v>56</v>
      </c>
      <c r="B43" s="48" t="s">
        <v>57</v>
      </c>
      <c r="C43" s="49" t="s">
        <v>58</v>
      </c>
      <c r="D43" s="25" t="s">
        <v>59</v>
      </c>
      <c r="E43" s="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35"/>
      <c r="B44" s="35"/>
      <c r="C44" s="43"/>
      <c r="D44" s="25" t="s">
        <v>60</v>
      </c>
      <c r="E44" s="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35"/>
      <c r="B45" s="35"/>
      <c r="C45" s="43"/>
      <c r="D45" s="25" t="s">
        <v>61</v>
      </c>
      <c r="E45" s="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35"/>
      <c r="B46" s="35"/>
      <c r="C46" s="43"/>
      <c r="D46" s="25" t="s">
        <v>62</v>
      </c>
      <c r="E46" s="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35"/>
      <c r="B47" s="35"/>
      <c r="C47" s="43"/>
      <c r="D47" s="25" t="s">
        <v>63</v>
      </c>
      <c r="E47" s="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35"/>
      <c r="B48" s="35"/>
      <c r="C48" s="43"/>
      <c r="D48" s="25" t="s">
        <v>64</v>
      </c>
      <c r="E48" s="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36"/>
      <c r="B49" s="36"/>
      <c r="C49" s="43"/>
      <c r="D49" s="25" t="s">
        <v>65</v>
      </c>
      <c r="E49" s="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24" t="s">
        <v>66</v>
      </c>
      <c r="B50" s="12" t="s">
        <v>67</v>
      </c>
      <c r="C50" s="14"/>
      <c r="D50" s="50" t="s">
        <v>68</v>
      </c>
      <c r="E50" s="2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>
      <c r="A1001" s="1"/>
      <c r="B1001" s="2"/>
      <c r="C1001" s="2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4" customHeight="1">
      <c r="A1002" s="1"/>
      <c r="B1002" s="2"/>
      <c r="C1002" s="2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4" customHeight="1">
      <c r="A1003" s="1"/>
      <c r="B1003" s="2"/>
      <c r="C1003" s="2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24" customHeight="1">
      <c r="A1004" s="1"/>
      <c r="B1004" s="2"/>
      <c r="C1004" s="2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24" customHeight="1">
      <c r="A1005" s="1"/>
      <c r="B1005" s="2"/>
      <c r="C1005" s="2"/>
      <c r="D1005" s="2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24" customHeight="1">
      <c r="A1006" s="1"/>
      <c r="B1006" s="2"/>
      <c r="C1006" s="2"/>
      <c r="D1006" s="2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24" customHeight="1">
      <c r="A1007" s="1"/>
      <c r="B1007" s="2"/>
      <c r="C1007" s="2"/>
      <c r="D1007" s="2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24" customHeight="1">
      <c r="A1008" s="1"/>
      <c r="B1008" s="2"/>
      <c r="C1008" s="2"/>
      <c r="D1008" s="2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24" customHeight="1">
      <c r="A1009" s="1"/>
      <c r="B1009" s="2"/>
      <c r="C1009" s="2"/>
      <c r="D1009" s="2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24" customHeight="1">
      <c r="A1010" s="1"/>
      <c r="B1010" s="2"/>
      <c r="C1010" s="2"/>
      <c r="D1010" s="2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24" customHeight="1">
      <c r="A1011" s="1"/>
      <c r="B1011" s="2"/>
      <c r="C1011" s="2"/>
      <c r="D1011" s="2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24" customHeight="1">
      <c r="A1012" s="1"/>
      <c r="B1012" s="2"/>
      <c r="C1012" s="2"/>
      <c r="D1012" s="2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24" customHeight="1">
      <c r="A1013" s="1"/>
      <c r="B1013" s="2"/>
      <c r="C1013" s="2"/>
      <c r="D1013" s="2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24" customHeight="1">
      <c r="A1014" s="1"/>
      <c r="B1014" s="2"/>
      <c r="C1014" s="2"/>
      <c r="D1014" s="2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24" customHeight="1">
      <c r="A1015" s="1"/>
      <c r="B1015" s="2"/>
      <c r="C1015" s="2"/>
      <c r="D1015" s="2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24" customHeight="1">
      <c r="A1016" s="1"/>
      <c r="B1016" s="2"/>
      <c r="C1016" s="2"/>
      <c r="D1016" s="2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24" customHeight="1">
      <c r="A1017" s="1"/>
      <c r="B1017" s="2"/>
      <c r="C1017" s="2"/>
      <c r="D1017" s="2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24" customHeight="1">
      <c r="A1018" s="1"/>
      <c r="B1018" s="2"/>
      <c r="C1018" s="2"/>
      <c r="D1018" s="2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24" customHeight="1">
      <c r="A1019" s="1"/>
      <c r="B1019" s="2"/>
      <c r="C1019" s="2"/>
      <c r="D1019" s="2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24" customHeight="1">
      <c r="A1020" s="1"/>
      <c r="B1020" s="2"/>
      <c r="C1020" s="2"/>
      <c r="D1020" s="2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24" customHeight="1">
      <c r="A1021" s="1"/>
      <c r="B1021" s="2"/>
      <c r="C1021" s="2"/>
      <c r="D1021" s="2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24" customHeight="1">
      <c r="A1022" s="1"/>
      <c r="B1022" s="2"/>
      <c r="C1022" s="2"/>
      <c r="D1022" s="2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</sheetData>
  <mergeCells count="35">
    <mergeCell ref="D50:E50"/>
    <mergeCell ref="D36:E36"/>
    <mergeCell ref="D37:E37"/>
    <mergeCell ref="D38:E38"/>
    <mergeCell ref="D39:E39"/>
    <mergeCell ref="D40:E40"/>
    <mergeCell ref="D41:E41"/>
    <mergeCell ref="D42:E42"/>
    <mergeCell ref="D33:E33"/>
    <mergeCell ref="D34:E34"/>
    <mergeCell ref="D35:E35"/>
    <mergeCell ref="A43:A49"/>
    <mergeCell ref="B43:B49"/>
    <mergeCell ref="C43:C49"/>
    <mergeCell ref="D6:E6"/>
    <mergeCell ref="A7:A9"/>
    <mergeCell ref="A27:A28"/>
    <mergeCell ref="B7:B9"/>
    <mergeCell ref="C7:C9"/>
    <mergeCell ref="A10:A26"/>
    <mergeCell ref="B10:B26"/>
    <mergeCell ref="C10:C26"/>
    <mergeCell ref="A29:A32"/>
    <mergeCell ref="B29:B32"/>
    <mergeCell ref="C29:C32"/>
    <mergeCell ref="D10:D17"/>
    <mergeCell ref="D18:D22"/>
    <mergeCell ref="D23:D26"/>
    <mergeCell ref="B27:B28"/>
    <mergeCell ref="C27:C28"/>
    <mergeCell ref="A1:E1"/>
    <mergeCell ref="D2:E2"/>
    <mergeCell ref="D3:E3"/>
    <mergeCell ref="D4:E4"/>
    <mergeCell ref="D5:E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3_pipe_desc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2023-10-04T07:33:15Z</dcterms:modified>
</cp:coreProperties>
</file>