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632F41EC-5ADD-4A4E-9A72-C0D98646622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2" r:id="rId1"/>
    <sheet name="2_data_sheet" sheetId="3" r:id="rId2"/>
    <sheet name="3_bicycle_lane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yzKjqqRDG5dMCrkZCzm8W6HWygw=="/>
    </ext>
  </extLst>
</workbook>
</file>

<file path=xl/calcChain.xml><?xml version="1.0" encoding="utf-8"?>
<calcChain xmlns="http://schemas.openxmlformats.org/spreadsheetml/2006/main">
  <c r="Q2" i="2" l="1"/>
  <c r="L2" i="2"/>
  <c r="K2" i="2"/>
  <c r="F2" i="2"/>
  <c r="G2" i="2"/>
  <c r="E2" i="2"/>
  <c r="A2" i="2"/>
  <c r="B2" i="2"/>
  <c r="C2" i="2"/>
  <c r="D2" i="2"/>
  <c r="H2" i="2"/>
  <c r="I2" i="2"/>
  <c r="J2" i="2"/>
  <c r="M2" i="2"/>
  <c r="N2" i="2"/>
  <c r="O2" i="2"/>
  <c r="P2" i="2"/>
  <c r="R2" i="2"/>
</calcChain>
</file>

<file path=xl/sharedStrings.xml><?xml version="1.0" encoding="utf-8"?>
<sst xmlns="http://schemas.openxmlformats.org/spreadsheetml/2006/main" count="110" uniqueCount="55">
  <si>
    <t>4 ทางจักรยาน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</si>
  <si>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</si>
  <si>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</si>
  <si>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</si>
  <si>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</si>
  <si>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</si>
  <si>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</si>
  <si>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</si>
  <si>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</si>
  <si>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521+026</t>
  </si>
  <si>
    <t>กม. สิ้นสุด*</t>
  </si>
  <si>
    <t>524+900</t>
  </si>
  <si>
    <t>ทิศทาง*</t>
  </si>
  <si>
    <t>1 = ซ้ายทาง</t>
  </si>
  <si>
    <t>2 = ขวาทาง</t>
  </si>
  <si>
    <t>ชนิดวัสดุทางจักรยาน*</t>
  </si>
  <si>
    <t>1 = คอนกรีต</t>
  </si>
  <si>
    <t>2 = ลาดยาง</t>
  </si>
  <si>
    <t>3 = ลูกรัง/หินคลุก</t>
  </si>
  <si>
    <t>ประเภทวัสดุลาดยาง</t>
  </si>
  <si>
    <t>บังคับกรอก กรณีเลือก ชนิดวัสดุทางจักรยาน = 2</t>
  </si>
  <si>
    <t>1 = แอสฟัลต์คอนกรีต</t>
  </si>
  <si>
    <t>2 = เซอร์เฟสทรีทเมนต์ชั้นเดียว</t>
  </si>
  <si>
    <t>3 = มอดิฟายด์แอสฟัลต์คอนกรีต</t>
  </si>
  <si>
    <t>4 = เซอร์เฟสทรีทเมนต์สองชั้น</t>
  </si>
  <si>
    <t>5 = อื่นๆ</t>
  </si>
  <si>
    <t>ระยะทาง (กม.)*</t>
  </si>
  <si>
    <t>ความกว้าง (เมตร)*</t>
  </si>
  <si>
    <t>พื้นที่ (ตร.ม.)*</t>
  </si>
  <si>
    <t>ใช้ร่วมกับโครงสร้างอื่น*</t>
  </si>
  <si>
    <t>1 = ทางเท้า</t>
  </si>
  <si>
    <t>2 = ไหล่ทาง</t>
  </si>
  <si>
    <t>3 = คันทาง</t>
  </si>
  <si>
    <t>แยกออกจากคันทาง</t>
  </si>
  <si>
    <t>0 = ไม่ใช่</t>
  </si>
  <si>
    <t>1 = ใช่</t>
  </si>
  <si>
    <t>ปีที่ก่อสร้าง</t>
  </si>
  <si>
    <t>งบประมาณก่อสร้าง/มูลค่า (บาท)</t>
  </si>
  <si>
    <t>ปีที่บูรณะล่าสุด</t>
  </si>
  <si>
    <t>การประเมินสภาพทรัพย์สิน</t>
  </si>
  <si>
    <t>1,10</t>
  </si>
  <si>
    <t>บังคับกรอก
(เลือกได้มากกว่า 1 ตัวอย่างเช่น 2,3,4)</t>
  </si>
  <si>
    <t>1 = ไม่มีความเสียหาย</t>
  </si>
  <si>
    <t>2 = ผิวทางเยิ้ม</t>
  </si>
  <si>
    <t>3 = รอยแตกเป็นเส้น</t>
  </si>
  <si>
    <t>4 = ผิวทางหลุดร่อน/หลุดลอก</t>
  </si>
  <si>
    <t>5 = หลุมบ่อ</t>
  </si>
  <si>
    <t>6 = การอัดทะลักของน้ำตามรอยแตก(ผิวคอนกรีต)</t>
  </si>
  <si>
    <t>7 = รอยแตกหนังจระเข้/รอยแตกเป็นพื้นที</t>
  </si>
  <si>
    <t>8 = ผิวทางเสียรูป/ร่องล้อ</t>
  </si>
  <si>
    <t>9 = ผิวทางสกปรก</t>
  </si>
  <si>
    <t>10 = ให้หน่วยงานอื่นดูแล</t>
  </si>
  <si>
    <t>หน่วยงานที่ดูแล</t>
  </si>
  <si>
    <t>มอบให้เทศบาลเมืองตากดูแล</t>
  </si>
  <si>
    <t>ในกรณีที่เลือก การประเมินสภาพทรัพย์สินเป็น 10 = ให้หน่วยงานอื่นดูแล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</si>
</sst>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6"/>
      <color theme="1"/>
      <name val="Sarabun"/>
    </font>
    <font>
      <sz val="16"/>
      <color theme="1"/>
      <name val="TH SarabunPSK"/>
      <family val="2"/>
    </font>
    <font>
      <sz val="11"/>
      <name val="TH SarabunPSK"/>
      <family val="2"/>
    </font>
    <font>
      <b/>
      <sz val="16"/>
      <color theme="1"/>
      <name val="TH SarabunPSK"/>
      <family val="2"/>
    </font>
    <font>
      <b/>
      <sz val="11"/>
      <name val="TH SarabunPSK"/>
      <family val="2"/>
    </font>
    <font>
      <b/>
      <sz val="16"/>
      <color theme="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4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2" fillId="0" borderId="5" xfId="0" applyFont="1" applyBorder="1" applyAlignment="1">
      <alignment horizontal="left" vertical="center"/>
    </xf>
    <xf numFmtId="0" fontId="3" fillId="0" borderId="7" xfId="0" applyFont="1" applyBorder="1"/>
    <xf numFmtId="0" fontId="2" fillId="0" borderId="6" xfId="0" applyFont="1" applyBorder="1" applyAlignment="1">
      <alignment horizontal="center" vertical="center"/>
    </xf>
    <xf numFmtId="0" fontId="3" fillId="0" borderId="8" xfId="0" applyFont="1" applyBorder="1"/>
    <xf numFmtId="49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8F95-DF9F-4400-8C15-7FAF46EB11B5}">
  <dimension ref="A1:R2"/>
  <sheetViews>
    <sheetView topLeftCell="G1" workbookViewId="0">
      <selection activeCell="N5" sqref="N5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7.85546875" bestFit="1" customWidth="1"/>
    <col min="6" max="6" width="19.42578125" bestFit="1" customWidth="1"/>
    <col min="7" max="7" width="18.140625" bestFit="1" customWidth="1"/>
    <col min="8" max="8" width="14.5703125" bestFit="1" customWidth="1"/>
    <col min="9" max="9" width="17" bestFit="1" customWidth="1"/>
    <col min="10" max="10" width="12.5703125" bestFit="1" customWidth="1"/>
    <col min="11" max="11" width="20.5703125" bestFit="1" customWidth="1"/>
    <col min="12" max="12" width="17.42578125" bestFit="1" customWidth="1"/>
    <col min="13" max="13" width="10.140625" bestFit="1" customWidth="1"/>
    <col min="14" max="14" width="28.85546875" bestFit="1" customWidth="1"/>
    <col min="15" max="15" width="13.5703125" bestFit="1" customWidth="1"/>
    <col min="16" max="16" width="9.140625" bestFit="1" customWidth="1"/>
    <col min="17" max="17" width="23.42578125" bestFit="1" customWidth="1"/>
    <col min="18" max="18" width="14.140625" bestFit="1" customWidth="1"/>
  </cols>
  <sheetData>
    <row r="1" spans="1:18" ht="21">
      <c r="A1" s="23" t="s">
        <v>5</v>
      </c>
      <c r="B1" s="23" t="s">
        <v>7</v>
      </c>
      <c r="C1" s="23" t="s">
        <v>8</v>
      </c>
      <c r="D1" s="23" t="s">
        <v>10</v>
      </c>
      <c r="E1" s="24" t="s">
        <v>12</v>
      </c>
      <c r="F1" s="24" t="s">
        <v>15</v>
      </c>
      <c r="G1" s="24" t="s">
        <v>19</v>
      </c>
      <c r="H1" s="24" t="s">
        <v>26</v>
      </c>
      <c r="I1" s="24" t="s">
        <v>27</v>
      </c>
      <c r="J1" s="24" t="s">
        <v>28</v>
      </c>
      <c r="K1" s="24" t="s">
        <v>29</v>
      </c>
      <c r="L1" s="24" t="s">
        <v>33</v>
      </c>
      <c r="M1" s="24" t="s">
        <v>36</v>
      </c>
      <c r="N1" s="24" t="s">
        <v>37</v>
      </c>
      <c r="O1" s="24" t="s">
        <v>38</v>
      </c>
      <c r="P1" s="24" t="s">
        <v>3</v>
      </c>
      <c r="Q1" s="24" t="s">
        <v>39</v>
      </c>
      <c r="R1" s="24" t="s">
        <v>52</v>
      </c>
    </row>
    <row r="2" spans="1:18" ht="21">
      <c r="A2" s="19" t="str">
        <f>SUBSTITUTE('2_data_sheet'!A2,"","")</f>
        <v>1</v>
      </c>
      <c r="B2" s="19" t="str">
        <f>SUBSTITUTE('2_data_sheet'!B2,"","")</f>
        <v>1001</v>
      </c>
      <c r="C2" s="19" t="str">
        <f>SUBSTITUTE('2_data_sheet'!C2,"","")</f>
        <v>521+026</v>
      </c>
      <c r="D2" s="19" t="str">
        <f>SUBSTITUTE('2_data_sheet'!D2,"","")</f>
        <v>524+900</v>
      </c>
      <c r="E2" s="19" t="str">
        <f>SUBSTITUTE(LEFT('2_data_sheet'!E2, SEARCH(" ", '2_data_sheet'!E2))," ","")</f>
        <v>2</v>
      </c>
      <c r="F2" s="19" t="str">
        <f>SUBSTITUTE(LEFT('2_data_sheet'!F2, SEARCH(" ", '2_data_sheet'!F2))," ","")</f>
        <v>2</v>
      </c>
      <c r="G2" s="19" t="str">
        <f>SUBSTITUTE(LEFT('2_data_sheet'!G2, SEARCH(" ", '2_data_sheet'!G2))," ","")</f>
        <v>3</v>
      </c>
      <c r="H2" s="19" t="str">
        <f>SUBSTITUTE('2_data_sheet'!H2,"","")</f>
        <v>3.874</v>
      </c>
      <c r="I2" s="19" t="str">
        <f>SUBSTITUTE('2_data_sheet'!I2,"","")</f>
        <v>14</v>
      </c>
      <c r="J2" s="19" t="str">
        <f>SUBSTITUTE('2_data_sheet'!J2,"","")</f>
        <v>5.4236</v>
      </c>
      <c r="K2" s="19" t="str">
        <f>SUBSTITUTE(LEFT('2_data_sheet'!K2, SEARCH(" ", '2_data_sheet'!K2))," ","")</f>
        <v>2</v>
      </c>
      <c r="L2" s="19" t="str">
        <f>SUBSTITUTE(LEFT('2_data_sheet'!L2, SEARCH(" ", '2_data_sheet'!L2))," ","")</f>
        <v>1</v>
      </c>
      <c r="M2" s="19" t="str">
        <f>SUBSTITUTE('2_data_sheet'!M2,"","")</f>
        <v>2554</v>
      </c>
      <c r="N2" s="19" t="str">
        <f>SUBSTITUTE('2_data_sheet'!N2,"","")</f>
        <v>250000</v>
      </c>
      <c r="O2" s="19" t="str">
        <f>SUBSTITUTE('2_data_sheet'!O2,"","")</f>
        <v>2560</v>
      </c>
      <c r="P2" s="19" t="str">
        <f>SUBSTITUTE('2_data_sheet'!P2,"","")</f>
        <v/>
      </c>
      <c r="Q2" s="19" t="str">
        <f>SUBSTITUTE(LEFT('2_data_sheet'!Q2, SEARCH(" ", '2_data_sheet'!Q2))," ","")</f>
        <v>4</v>
      </c>
      <c r="R2" s="19" t="str">
        <f>SUBSTITUTE('2_data_sheet'!R2,"","")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95E4E-592A-4932-B35B-2ACB4A45C9A5}">
  <dimension ref="A1:R2"/>
  <sheetViews>
    <sheetView tabSelected="1" topLeftCell="H1" workbookViewId="0">
      <selection activeCell="K13" sqref="K13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10.42578125" bestFit="1" customWidth="1"/>
    <col min="6" max="6" width="19.42578125" bestFit="1" customWidth="1"/>
    <col min="7" max="7" width="26.140625" bestFit="1" customWidth="1"/>
    <col min="8" max="8" width="14.5703125" bestFit="1" customWidth="1"/>
    <col min="9" max="9" width="17" bestFit="1" customWidth="1"/>
    <col min="10" max="10" width="12.5703125" bestFit="1" customWidth="1"/>
    <col min="11" max="11" width="20.5703125" bestFit="1" customWidth="1"/>
    <col min="12" max="12" width="17.42578125" bestFit="1" customWidth="1"/>
    <col min="13" max="13" width="10.140625" bestFit="1" customWidth="1"/>
    <col min="14" max="14" width="28.85546875" bestFit="1" customWidth="1"/>
    <col min="15" max="15" width="13.5703125" bestFit="1" customWidth="1"/>
    <col min="16" max="16" width="9.140625" bestFit="1" customWidth="1"/>
    <col min="17" max="17" width="24.140625" bestFit="1" customWidth="1"/>
    <col min="18" max="18" width="14.140625" bestFit="1" customWidth="1"/>
  </cols>
  <sheetData>
    <row r="1" spans="1:18" s="18" customFormat="1" ht="21">
      <c r="A1" s="20" t="s">
        <v>5</v>
      </c>
      <c r="B1" s="20" t="s">
        <v>7</v>
      </c>
      <c r="C1" s="20" t="s">
        <v>8</v>
      </c>
      <c r="D1" s="20" t="s">
        <v>10</v>
      </c>
      <c r="E1" s="22" t="s">
        <v>12</v>
      </c>
      <c r="F1" s="22" t="s">
        <v>15</v>
      </c>
      <c r="G1" s="22" t="s">
        <v>19</v>
      </c>
      <c r="H1" s="21" t="s">
        <v>26</v>
      </c>
      <c r="I1" s="21" t="s">
        <v>27</v>
      </c>
      <c r="J1" s="21" t="s">
        <v>28</v>
      </c>
      <c r="K1" s="22" t="s">
        <v>29</v>
      </c>
      <c r="L1" s="22" t="s">
        <v>33</v>
      </c>
      <c r="M1" s="21" t="s">
        <v>36</v>
      </c>
      <c r="N1" s="21" t="s">
        <v>37</v>
      </c>
      <c r="O1" s="21" t="s">
        <v>38</v>
      </c>
      <c r="P1" s="21" t="s">
        <v>3</v>
      </c>
      <c r="Q1" s="22" t="s">
        <v>39</v>
      </c>
      <c r="R1" s="21" t="s">
        <v>52</v>
      </c>
    </row>
    <row r="2" spans="1:18" s="19" customFormat="1" ht="21">
      <c r="A2" s="17">
        <v>1</v>
      </c>
      <c r="B2" s="17">
        <v>1001</v>
      </c>
      <c r="C2" s="17" t="s">
        <v>9</v>
      </c>
      <c r="D2" s="17" t="s">
        <v>11</v>
      </c>
      <c r="E2" s="19" t="s">
        <v>14</v>
      </c>
      <c r="F2" s="19" t="s">
        <v>17</v>
      </c>
      <c r="G2" s="19" t="s">
        <v>23</v>
      </c>
      <c r="H2" s="17">
        <v>3.8740000000000001</v>
      </c>
      <c r="I2" s="17">
        <v>14</v>
      </c>
      <c r="J2" s="17">
        <v>5.4236000000000004</v>
      </c>
      <c r="K2" s="19" t="s">
        <v>31</v>
      </c>
      <c r="L2" s="19" t="s">
        <v>35</v>
      </c>
      <c r="M2" s="17">
        <v>2554</v>
      </c>
      <c r="N2" s="17">
        <v>250000</v>
      </c>
      <c r="O2" s="17">
        <v>2560</v>
      </c>
      <c r="Q2" s="19" t="s">
        <v>45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A4546565-5265-4C8B-B716-8A41BD0B7039}">
          <x14:formula1>
            <xm:f>'3_bicycle_lane_desc'!$D$7:$D$8</xm:f>
          </x14:formula1>
          <xm:sqref>E2</xm:sqref>
        </x14:dataValidation>
        <x14:dataValidation type="list" allowBlank="1" showInputMessage="1" showErrorMessage="1" xr:uid="{A9F77206-4074-4C49-9C2E-BE8194FE00E4}">
          <x14:formula1>
            <xm:f>'3_bicycle_lane_desc'!$D$9:$D$11</xm:f>
          </x14:formula1>
          <xm:sqref>F2</xm:sqref>
        </x14:dataValidation>
        <x14:dataValidation type="list" allowBlank="1" showInputMessage="1" showErrorMessage="1" xr:uid="{7CDCCF23-1635-442D-9B47-9DB314FE5C66}">
          <x14:formula1>
            <xm:f>'3_bicycle_lane_desc'!$D$12:$D$16</xm:f>
          </x14:formula1>
          <xm:sqref>G2</xm:sqref>
        </x14:dataValidation>
        <x14:dataValidation type="list" allowBlank="1" showInputMessage="1" showErrorMessage="1" xr:uid="{30EBBC1F-CB8B-4CC7-ACF5-D9EA7A11E750}">
          <x14:formula1>
            <xm:f>'3_bicycle_lane_desc'!$D$20:$D$22</xm:f>
          </x14:formula1>
          <xm:sqref>K2</xm:sqref>
        </x14:dataValidation>
        <x14:dataValidation type="list" allowBlank="1" showInputMessage="1" showErrorMessage="1" xr:uid="{528BDFC2-EB57-449A-910F-0CD605D03300}">
          <x14:formula1>
            <xm:f>'3_bicycle_lane_desc'!$D$23:$D$24</xm:f>
          </x14:formula1>
          <xm:sqref>L2</xm:sqref>
        </x14:dataValidation>
        <x14:dataValidation type="list" allowBlank="1" showInputMessage="1" showErrorMessage="1" xr:uid="{34FFE8C7-C2A2-4894-89BA-D0215DC2B387}">
          <x14:formula1>
            <xm:f>'3_bicycle_lane_desc'!$D$29:$D$38</xm:f>
          </x14:formula1>
          <xm:sqref>Q2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5"/>
  <sheetViews>
    <sheetView topLeftCell="A21" workbookViewId="0">
      <selection activeCell="B25" sqref="B25:B27"/>
    </sheetView>
  </sheetViews>
  <sheetFormatPr defaultColWidth="14.42578125" defaultRowHeight="15" customHeight="1"/>
  <cols>
    <col min="1" max="1" width="41.85546875" customWidth="1"/>
    <col min="2" max="2" width="37.85546875" customWidth="1"/>
    <col min="3" max="3" width="18.28515625" customWidth="1"/>
    <col min="4" max="4" width="69.42578125" customWidth="1"/>
    <col min="5" max="25" width="9" customWidth="1"/>
  </cols>
  <sheetData>
    <row r="1" spans="1:25" ht="24" customHeight="1">
      <c r="A1" s="25" t="s">
        <v>0</v>
      </c>
      <c r="B1" s="26"/>
      <c r="C1" s="26"/>
      <c r="D1" s="2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" customHeight="1">
      <c r="A2" s="16" t="s">
        <v>1</v>
      </c>
      <c r="B2" s="16" t="s">
        <v>2</v>
      </c>
      <c r="C2" s="16" t="s">
        <v>3</v>
      </c>
      <c r="D2" s="16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" customHeight="1">
      <c r="A3" s="3" t="s">
        <v>5</v>
      </c>
      <c r="B3" s="4">
        <v>1</v>
      </c>
      <c r="C3" s="5" t="s">
        <v>6</v>
      </c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4" customHeight="1">
      <c r="A4" s="3" t="s">
        <v>7</v>
      </c>
      <c r="B4" s="4">
        <v>1001</v>
      </c>
      <c r="C4" s="5" t="s">
        <v>6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4" customHeight="1">
      <c r="A5" s="3" t="s">
        <v>8</v>
      </c>
      <c r="B5" s="4" t="s">
        <v>9</v>
      </c>
      <c r="C5" s="7" t="s">
        <v>6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>
      <c r="A6" s="3" t="s">
        <v>10</v>
      </c>
      <c r="B6" s="4" t="s">
        <v>11</v>
      </c>
      <c r="C6" s="7" t="s">
        <v>6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4" customHeight="1">
      <c r="A7" s="28" t="s">
        <v>12</v>
      </c>
      <c r="B7" s="30">
        <v>1</v>
      </c>
      <c r="C7" s="32" t="s">
        <v>6</v>
      </c>
      <c r="D7" s="9" t="s">
        <v>13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4" customHeight="1">
      <c r="A8" s="29"/>
      <c r="B8" s="31"/>
      <c r="C8" s="29"/>
      <c r="D8" s="10" t="s">
        <v>14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4" customHeight="1">
      <c r="A9" s="28" t="s">
        <v>15</v>
      </c>
      <c r="B9" s="34">
        <v>1</v>
      </c>
      <c r="C9" s="35" t="s">
        <v>6</v>
      </c>
      <c r="D9" s="6" t="s">
        <v>16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>
      <c r="A10" s="29"/>
      <c r="B10" s="29"/>
      <c r="C10" s="29"/>
      <c r="D10" s="6" t="s">
        <v>17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4" customHeight="1">
      <c r="A11" s="33"/>
      <c r="B11" s="33"/>
      <c r="C11" s="33"/>
      <c r="D11" s="6" t="s">
        <v>18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>
      <c r="A12" s="28" t="s">
        <v>19</v>
      </c>
      <c r="B12" s="37">
        <v>1</v>
      </c>
      <c r="C12" s="36" t="s">
        <v>20</v>
      </c>
      <c r="D12" s="6" t="s">
        <v>21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4" customHeight="1">
      <c r="A13" s="29"/>
      <c r="B13" s="29"/>
      <c r="C13" s="29"/>
      <c r="D13" s="6" t="s">
        <v>22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4" customHeight="1">
      <c r="A14" s="29"/>
      <c r="B14" s="29"/>
      <c r="C14" s="29"/>
      <c r="D14" s="6" t="s">
        <v>23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4" customHeight="1">
      <c r="A15" s="29"/>
      <c r="B15" s="29"/>
      <c r="C15" s="29"/>
      <c r="D15" s="6" t="s">
        <v>24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4" customHeight="1">
      <c r="A16" s="33"/>
      <c r="B16" s="33"/>
      <c r="C16" s="33"/>
      <c r="D16" s="6" t="s">
        <v>25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" customHeight="1">
      <c r="A17" s="11" t="s">
        <v>26</v>
      </c>
      <c r="B17" s="12">
        <v>3.8740000000000001</v>
      </c>
      <c r="C17" s="13" t="s">
        <v>6</v>
      </c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>
      <c r="A18" s="15" t="s">
        <v>27</v>
      </c>
      <c r="B18" s="4">
        <v>14</v>
      </c>
      <c r="C18" s="7" t="s">
        <v>6</v>
      </c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" customHeight="1">
      <c r="A19" s="15" t="s">
        <v>28</v>
      </c>
      <c r="B19" s="4">
        <v>5.4236000000000004</v>
      </c>
      <c r="C19" s="7" t="s">
        <v>6</v>
      </c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4" customHeight="1">
      <c r="A20" s="28" t="s">
        <v>29</v>
      </c>
      <c r="B20" s="34">
        <v>1</v>
      </c>
      <c r="C20" s="35" t="s">
        <v>6</v>
      </c>
      <c r="D20" s="6" t="s">
        <v>30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4" customHeight="1">
      <c r="A21" s="29"/>
      <c r="B21" s="29"/>
      <c r="C21" s="29"/>
      <c r="D21" s="6" t="s">
        <v>31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4" customHeight="1">
      <c r="A22" s="33"/>
      <c r="B22" s="33"/>
      <c r="C22" s="29"/>
      <c r="D22" s="6" t="s">
        <v>32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4" customHeight="1">
      <c r="A23" s="28" t="s">
        <v>33</v>
      </c>
      <c r="B23" s="34">
        <v>1</v>
      </c>
      <c r="C23" s="35" t="s">
        <v>6</v>
      </c>
      <c r="D23" s="6" t="s">
        <v>34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4" customHeight="1">
      <c r="A24" s="33"/>
      <c r="B24" s="33"/>
      <c r="C24" s="33"/>
      <c r="D24" s="6" t="s">
        <v>35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4" customHeight="1">
      <c r="A25" s="15" t="s">
        <v>36</v>
      </c>
      <c r="B25" s="4">
        <v>2554</v>
      </c>
      <c r="C25" s="5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4" customHeight="1">
      <c r="A26" s="15" t="s">
        <v>37</v>
      </c>
      <c r="B26" s="4">
        <v>250000</v>
      </c>
      <c r="C26" s="5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4" customHeight="1">
      <c r="A27" s="8" t="s">
        <v>38</v>
      </c>
      <c r="B27" s="4">
        <v>2560</v>
      </c>
      <c r="C27" s="5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4" customHeight="1">
      <c r="A28" s="8" t="s">
        <v>3</v>
      </c>
      <c r="B28" s="4"/>
      <c r="C28" s="5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4" customHeight="1">
      <c r="A29" s="28" t="s">
        <v>39</v>
      </c>
      <c r="B29" s="34" t="s">
        <v>40</v>
      </c>
      <c r="C29" s="36" t="s">
        <v>41</v>
      </c>
      <c r="D29" s="6" t="s">
        <v>42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4" customHeight="1">
      <c r="A30" s="29"/>
      <c r="B30" s="29"/>
      <c r="C30" s="29"/>
      <c r="D30" s="6" t="s">
        <v>43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4" customHeight="1">
      <c r="A31" s="29"/>
      <c r="B31" s="29"/>
      <c r="C31" s="29"/>
      <c r="D31" s="6" t="s">
        <v>44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4" customHeight="1">
      <c r="A32" s="29"/>
      <c r="B32" s="29"/>
      <c r="C32" s="29"/>
      <c r="D32" s="6" t="s">
        <v>45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4" customHeight="1">
      <c r="A33" s="29"/>
      <c r="B33" s="29"/>
      <c r="C33" s="29"/>
      <c r="D33" s="6" t="s">
        <v>46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4" customHeight="1">
      <c r="A34" s="29"/>
      <c r="B34" s="29"/>
      <c r="C34" s="29"/>
      <c r="D34" s="6" t="s">
        <v>47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4" customHeight="1">
      <c r="A35" s="29"/>
      <c r="B35" s="29"/>
      <c r="C35" s="29"/>
      <c r="D35" s="6" t="s">
        <v>48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4" customHeight="1">
      <c r="A36" s="29"/>
      <c r="B36" s="29"/>
      <c r="C36" s="29"/>
      <c r="D36" s="6" t="s">
        <v>49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4" customHeight="1">
      <c r="A37" s="29"/>
      <c r="B37" s="29"/>
      <c r="C37" s="29"/>
      <c r="D37" s="6" t="s">
        <v>50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4" customHeight="1">
      <c r="A38" s="33"/>
      <c r="B38" s="33"/>
      <c r="C38" s="29"/>
      <c r="D38" s="6" t="s">
        <v>51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4" customHeight="1">
      <c r="A39" s="15" t="s">
        <v>52</v>
      </c>
      <c r="B39" s="4" t="s">
        <v>53</v>
      </c>
      <c r="C39" s="5"/>
      <c r="D39" s="6" t="s">
        <v>54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24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24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24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24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24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24" customHeight="1">
      <c r="A1002" s="1"/>
      <c r="B1002" s="2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24" customHeight="1">
      <c r="A1003" s="1"/>
      <c r="B1003" s="2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24" customHeight="1">
      <c r="A1004" s="1"/>
      <c r="B1004" s="2"/>
      <c r="C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24" customHeight="1">
      <c r="A1005" s="1"/>
      <c r="B1005" s="2"/>
      <c r="C1005" s="2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</sheetData>
  <mergeCells count="19">
    <mergeCell ref="A12:A16"/>
    <mergeCell ref="B12:B16"/>
    <mergeCell ref="C12:C16"/>
    <mergeCell ref="A20:A22"/>
    <mergeCell ref="B20:B22"/>
    <mergeCell ref="C20:C22"/>
    <mergeCell ref="B23:B24"/>
    <mergeCell ref="C23:C24"/>
    <mergeCell ref="A29:A38"/>
    <mergeCell ref="B29:B38"/>
    <mergeCell ref="C29:C38"/>
    <mergeCell ref="A23:A24"/>
    <mergeCell ref="A1:D1"/>
    <mergeCell ref="A7:A8"/>
    <mergeCell ref="B7:B8"/>
    <mergeCell ref="C7:C8"/>
    <mergeCell ref="A9:A11"/>
    <mergeCell ref="B9:B11"/>
    <mergeCell ref="C9:C1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3_bicycle_lane_desc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2023-10-04T07:30:54Z</dcterms:modified>
</cp:coreProperties>
</file>