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01A108F2-BB8E-4597-A02E-66C5A06090FB}" xr6:coauthVersionLast="47" xr6:coauthVersionMax="47" xr10:uidLastSave="{00000000-0000-0000-0000-000000000000}"/>
  <bookViews>
    <workbookView xWindow="10980" yWindow="1860" windowWidth="11910" windowHeight="10815" xr2:uid="{00000000-000D-0000-FFFF-FFFF00000000}"/>
  </bookViews>
  <sheets>
    <sheet name="1_import_sheet" sheetId="2" r:id="rId1"/>
    <sheet name="2_data_sheet" sheetId="3" r:id="rId2"/>
    <sheet name="3_roadside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adZChumG3b3iy8WWfKWSylLcPsg=="/>
    </ext>
  </extLst>
</workbook>
</file>

<file path=xl/calcChain.xml><?xml version="1.0" encoding="utf-8"?>
<calcChain xmlns="http://schemas.openxmlformats.org/spreadsheetml/2006/main">
  <c r="M2" i="2" l="1"/>
  <c r="L2" i="2"/>
  <c r="K2" i="2"/>
  <c r="J2" i="2"/>
  <c r="I2" i="2"/>
  <c r="G2" i="2"/>
  <c r="E2" i="2"/>
  <c r="D2" i="2"/>
  <c r="B2" i="2"/>
  <c r="C2" i="2"/>
  <c r="F2" i="2"/>
  <c r="H2" i="2"/>
  <c r="N2" i="2"/>
  <c r="O2" i="2"/>
  <c r="P2" i="2"/>
  <c r="Q2" i="2"/>
  <c r="R2" i="2"/>
  <c r="A2" i="2"/>
</calcChain>
</file>

<file path=xl/sharedStrings.xml><?xml version="1.0" encoding="utf-8"?>
<sst xmlns="http://schemas.openxmlformats.org/spreadsheetml/2006/main" count="112" uniqueCount="56">
  <si>
    <t>ชื่อคอลัมน์</t>
  </si>
  <si>
    <t>ตัวอย่างข้อมูล</t>
  </si>
  <si>
    <t>หมายเหตุ</t>
  </si>
  <si>
    <t>รายละเอียด</t>
  </si>
  <si>
    <t>ทางหลวงหมายเลข*</t>
  </si>
  <si>
    <t>บังคับกรอก</t>
  </si>
  <si>
    <t>ทางหลวงหมายเลข 4 หลัก</t>
  </si>
  <si>
    <t>หมายเลขตอนควบคุม*</t>
  </si>
  <si>
    <t>หมายเลขตอนควบคุม 4 หลัก</t>
  </si>
  <si>
    <t>0 = ไม่มี</t>
  </si>
  <si>
    <t>ปีที่ก่อสร้าง (พ.ศ.)</t>
  </si>
  <si>
    <t>ปีที่บูรณะล่าสุด (พ.ศ.)</t>
  </si>
  <si>
    <t>งบประมาณก่อสร้าง/มูลค่า (บาท)</t>
  </si>
  <si>
    <t>หน่วยเป็น บาท (ไม่ต้องใส่ comma (,))</t>
  </si>
  <si>
    <t>เพิ่มเติมข้อความที่ไม่สามารถบันทึกได้</t>
  </si>
  <si>
    <t>หน่วยงานอื่นที่ดูแล</t>
  </si>
  <si>
    <t>ระบุในกรณีที่เป็นทรัพย์สินที่ดูแลโดยหน่วยงานอื่น เช่น เทศบาล</t>
  </si>
  <si>
    <t>493+700</t>
  </si>
  <si>
    <t>24 จุดแวะพักริมทาง</t>
  </si>
  <si>
    <t>ตำแหน่ง กม.*</t>
  </si>
  <si>
    <t>ตำแหน่งทิศทาง*</t>
  </si>
  <si>
    <t>1 = ซ้ายทาง</t>
  </si>
  <si>
    <t>2 = ขวาทาง</t>
  </si>
  <si>
    <t>4 = เกาะกลาง</t>
  </si>
  <si>
    <t>3 = ซ้ายทางและขวาทาง</t>
  </si>
  <si>
    <t>5 = อื่นๆ</t>
  </si>
  <si>
    <t>ตั้งอยู่บนแปลงที่ดิน*</t>
  </si>
  <si>
    <t>1 = แปลงที่ดินในเขตทางหลวง</t>
  </si>
  <si>
    <t>2 = แปลงที่ดินนอกเขตทางหลวง</t>
  </si>
  <si>
    <t>3 =  ไม่ได้อยู่บนแปลงที่ดินของกรมทางหลวง</t>
  </si>
  <si>
    <t>รหัสแปลงที่ดินนอกเขตทางหลวง</t>
  </si>
  <si>
    <t>กรณีเลือกแปลงที่ดินนอกเขตทางหลวง</t>
  </si>
  <si>
    <t>ประเภทจุดพักรถ</t>
  </si>
  <si>
    <t>1 = จุดพักรถ (Rest Stop)</t>
  </si>
  <si>
    <t>2 = พักริมทางหลวง (Rest Area)</t>
  </si>
  <si>
    <t>3 = สถานที่บริการทางหลวง (Service Area)</t>
  </si>
  <si>
    <t>4 = จุดพักรถบรรทุก (Truck Rest Area)</t>
  </si>
  <si>
    <t>พื้นที่ใช้สอย (ตร.ม.)*</t>
  </si>
  <si>
    <t>1 = มี</t>
  </si>
  <si>
    <t>มีอาคารสำนักงาน</t>
  </si>
  <si>
    <t>มีห้องน้ำ</t>
  </si>
  <si>
    <t>มีศาลาพัก</t>
  </si>
  <si>
    <t>มีปั้มน้ำมัน (ใช่/ไม่ใช่)</t>
  </si>
  <si>
    <t>สภาพทรัพย์สิน*</t>
  </si>
  <si>
    <t>1 = ดี</t>
  </si>
  <si>
    <t>2 = พอใช้</t>
  </si>
  <si>
    <t>3 = ชำรุด</t>
  </si>
  <si>
    <t>4 = ให้หน่วยงานอื่นดูแล</t>
  </si>
  <si>
    <t>มีศาลาพัก (ใช่/ไม่ใช่)</t>
  </si>
  <si>
    <t>มีห้องน้ำ (ใช่/ไม่ใช่)</t>
  </si>
  <si>
    <t>มีอาคารสำนักงาน (ใช่/ไม่ใช่)</t>
  </si>
  <si>
    <t>3 = ไม่มี</t>
  </si>
  <si>
    <t>5 = ยกเลิก/รือถอน/ยังไม่เปิดใช้งาน</t>
  </si>
  <si>
    <t>565+617</t>
  </si>
  <si>
    <t>ประเภทจุดพักรถ*</t>
  </si>
  <si>
    <t>มีปั๊มน้ำมัน (ใช่/ไม่ใช่)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</si>
</sst>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sz val="16"/>
      <color theme="1"/>
      <name val="Sarabun"/>
    </font>
    <font>
      <b/>
      <sz val="20"/>
      <color theme="1"/>
      <name val="TH SarabunPSK"/>
      <family val="2"/>
    </font>
    <font>
      <sz val="11"/>
      <name val="TH SarabunPSK"/>
      <family val="2"/>
    </font>
    <font>
      <b/>
      <sz val="16"/>
      <color theme="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8"/>
      <name val="Calibri"/>
      <family val="2"/>
      <scheme val="minor"/>
    </font>
    <font>
      <sz val="16"/>
      <name val="TH Sarabun New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3FDED-C659-44FE-A04B-E9CE9A5B0839}">
  <dimension ref="A1:R2"/>
  <sheetViews>
    <sheetView tabSelected="1" topLeftCell="I1" zoomScale="113" zoomScaleNormal="160" workbookViewId="0">
      <selection activeCell="I11" sqref="I11"/>
    </sheetView>
  </sheetViews>
  <sheetFormatPr defaultRowHeight="15"/>
  <cols>
    <col min="1" max="1" width="17.85546875" bestFit="1" customWidth="1"/>
    <col min="2" max="2" width="20" bestFit="1" customWidth="1"/>
    <col min="3" max="3" width="12.5703125" bestFit="1" customWidth="1"/>
    <col min="4" max="4" width="14.85546875" bestFit="1" customWidth="1"/>
    <col min="5" max="5" width="17.85546875" bestFit="1" customWidth="1"/>
    <col min="6" max="6" width="28.140625" bestFit="1" customWidth="1"/>
    <col min="7" max="7" width="15.140625" bestFit="1" customWidth="1"/>
    <col min="8" max="8" width="18.28515625" bestFit="1" customWidth="1"/>
    <col min="9" max="9" width="24.85546875" bestFit="1" customWidth="1"/>
    <col min="10" max="10" width="17.140625" bestFit="1" customWidth="1"/>
    <col min="11" max="11" width="18.42578125" bestFit="1" customWidth="1"/>
    <col min="12" max="12" width="18.85546875" bestFit="1" customWidth="1"/>
    <col min="13" max="13" width="14.28515625" bestFit="1" customWidth="1"/>
    <col min="14" max="14" width="16.5703125" bestFit="1" customWidth="1"/>
    <col min="15" max="15" width="16" bestFit="1" customWidth="1"/>
    <col min="16" max="16" width="19.42578125" bestFit="1" customWidth="1"/>
    <col min="17" max="17" width="28.85546875" bestFit="1" customWidth="1"/>
    <col min="18" max="18" width="9.140625" bestFit="1" customWidth="1"/>
  </cols>
  <sheetData>
    <row r="1" spans="1:18" s="16" customFormat="1" ht="24">
      <c r="A1" s="16" t="s">
        <v>4</v>
      </c>
      <c r="B1" s="16" t="s">
        <v>7</v>
      </c>
      <c r="C1" s="16" t="s">
        <v>19</v>
      </c>
      <c r="D1" s="16" t="s">
        <v>20</v>
      </c>
      <c r="E1" s="16" t="s">
        <v>26</v>
      </c>
      <c r="F1" s="16" t="s">
        <v>30</v>
      </c>
      <c r="G1" s="16" t="s">
        <v>32</v>
      </c>
      <c r="H1" s="16" t="s">
        <v>37</v>
      </c>
      <c r="I1" s="16" t="s">
        <v>50</v>
      </c>
      <c r="J1" s="16" t="s">
        <v>49</v>
      </c>
      <c r="K1" s="16" t="s">
        <v>48</v>
      </c>
      <c r="L1" s="16" t="s">
        <v>42</v>
      </c>
      <c r="M1" s="16" t="s">
        <v>43</v>
      </c>
      <c r="N1" s="16" t="s">
        <v>15</v>
      </c>
      <c r="O1" s="16" t="s">
        <v>10</v>
      </c>
      <c r="P1" s="16" t="s">
        <v>11</v>
      </c>
      <c r="Q1" s="16" t="s">
        <v>12</v>
      </c>
      <c r="R1" s="16" t="s">
        <v>2</v>
      </c>
    </row>
    <row r="2" spans="1:18" ht="24">
      <c r="A2" s="15" t="str">
        <f>SUBSTITUTE('2_data_sheet'!A2,"","")</f>
        <v>1</v>
      </c>
      <c r="B2" s="15" t="str">
        <f>SUBSTITUTE('2_data_sheet'!B2,"","")</f>
        <v>103</v>
      </c>
      <c r="C2" s="15" t="str">
        <f>SUBSTITUTE('2_data_sheet'!C2,"","")</f>
        <v>565+617</v>
      </c>
      <c r="D2" s="17" t="str">
        <f>SUBSTITUTE(LEFT('2_data_sheet'!D2,SEARCH(" ",'2_data_sheet'!D2))," ","")</f>
        <v>1</v>
      </c>
      <c r="E2" s="17" t="str">
        <f>SUBSTITUTE(LEFT('2_data_sheet'!D2,SEARCH(" ",'2_data_sheet'!D2))," ","")</f>
        <v>1</v>
      </c>
      <c r="F2" s="15" t="str">
        <f>SUBSTITUTE('2_data_sheet'!F2,"","")</f>
        <v/>
      </c>
      <c r="G2" s="17" t="str">
        <f>SUBSTITUTE(LEFT('2_data_sheet'!D2,SEARCH(" ",'2_data_sheet'!D2))," ","")</f>
        <v>1</v>
      </c>
      <c r="H2" s="15" t="str">
        <f>SUBSTITUTE('2_data_sheet'!H2,"","")</f>
        <v>1200</v>
      </c>
      <c r="I2" s="15" t="str">
        <f>SUBSTITUTE(LEFT('2_data_sheet'!D2,SEARCH(" ",'2_data_sheet'!D2))," ","")</f>
        <v>1</v>
      </c>
      <c r="J2" s="15" t="str">
        <f>SUBSTITUTE(LEFT('2_data_sheet'!D2,SEARCH(" ",'2_data_sheet'!D2))," ","")</f>
        <v>1</v>
      </c>
      <c r="K2" s="15" t="str">
        <f>SUBSTITUTE(LEFT('2_data_sheet'!D2,SEARCH(" ",'2_data_sheet'!D2))," ","")</f>
        <v>1</v>
      </c>
      <c r="L2" s="15" t="str">
        <f>SUBSTITUTE(LEFT('2_data_sheet'!D2,SEARCH(" ",'2_data_sheet'!D2))," ","")</f>
        <v>1</v>
      </c>
      <c r="M2" s="15" t="str">
        <f>SUBSTITUTE(LEFT('2_data_sheet'!D2,SEARCH(" ",'2_data_sheet'!D2))," ","")</f>
        <v>1</v>
      </c>
      <c r="N2" s="15" t="str">
        <f>SUBSTITUTE('2_data_sheet'!N2,"","")</f>
        <v/>
      </c>
      <c r="O2" s="15" t="str">
        <f>SUBSTITUTE('2_data_sheet'!O2,"","")</f>
        <v>2564</v>
      </c>
      <c r="P2" s="15" t="str">
        <f>SUBSTITUTE('2_data_sheet'!P2,"","")</f>
        <v/>
      </c>
      <c r="Q2" s="15" t="str">
        <f>SUBSTITUTE('2_data_sheet'!Q2,"","")</f>
        <v>9375000</v>
      </c>
      <c r="R2" s="15" t="str">
        <f>SUBSTITUTE('2_data_sheet'!R2,"","")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43089-31A6-4301-BC4C-E3F3E0A24133}">
  <dimension ref="A1:R17"/>
  <sheetViews>
    <sheetView zoomScale="107" workbookViewId="0">
      <selection activeCell="G2" sqref="G2"/>
    </sheetView>
  </sheetViews>
  <sheetFormatPr defaultColWidth="8.7109375" defaultRowHeight="24"/>
  <cols>
    <col min="1" max="1" width="17.85546875" style="16" bestFit="1" customWidth="1"/>
    <col min="2" max="2" width="20" style="16" bestFit="1" customWidth="1"/>
    <col min="3" max="3" width="12.5703125" style="16" bestFit="1" customWidth="1"/>
    <col min="4" max="4" width="14.85546875" style="16" bestFit="1" customWidth="1"/>
    <col min="5" max="5" width="24.5703125" style="16" bestFit="1" customWidth="1"/>
    <col min="6" max="6" width="28.140625" style="16" bestFit="1" customWidth="1"/>
    <col min="7" max="7" width="35.28515625" style="16" bestFit="1" customWidth="1"/>
    <col min="8" max="8" width="18.28515625" style="16" bestFit="1" customWidth="1"/>
    <col min="9" max="9" width="24.85546875" style="16" bestFit="1" customWidth="1"/>
    <col min="10" max="10" width="17.140625" style="16" bestFit="1" customWidth="1"/>
    <col min="11" max="11" width="18.42578125" style="16" bestFit="1" customWidth="1"/>
    <col min="12" max="12" width="18.85546875" style="16" bestFit="1" customWidth="1"/>
    <col min="13" max="13" width="14.28515625" style="16" bestFit="1" customWidth="1"/>
    <col min="14" max="14" width="16.5703125" style="16" bestFit="1" customWidth="1"/>
    <col min="15" max="15" width="16" style="16" bestFit="1" customWidth="1"/>
    <col min="16" max="16" width="19.42578125" style="16" bestFit="1" customWidth="1"/>
    <col min="17" max="17" width="28.85546875" style="16" bestFit="1" customWidth="1"/>
    <col min="18" max="18" width="9.140625" style="16" bestFit="1" customWidth="1"/>
    <col min="19" max="16384" width="8.7109375" style="16"/>
  </cols>
  <sheetData>
    <row r="1" spans="1:18">
      <c r="A1" s="18" t="s">
        <v>4</v>
      </c>
      <c r="B1" s="18" t="s">
        <v>7</v>
      </c>
      <c r="C1" s="20" t="s">
        <v>19</v>
      </c>
      <c r="D1" s="19" t="s">
        <v>20</v>
      </c>
      <c r="E1" s="19" t="s">
        <v>26</v>
      </c>
      <c r="F1" s="18" t="s">
        <v>30</v>
      </c>
      <c r="G1" s="19" t="s">
        <v>54</v>
      </c>
      <c r="H1" s="18" t="s">
        <v>37</v>
      </c>
      <c r="I1" s="19" t="s">
        <v>50</v>
      </c>
      <c r="J1" s="19" t="s">
        <v>49</v>
      </c>
      <c r="K1" s="19" t="s">
        <v>48</v>
      </c>
      <c r="L1" s="19" t="s">
        <v>55</v>
      </c>
      <c r="M1" s="19" t="s">
        <v>43</v>
      </c>
      <c r="N1" s="18" t="s">
        <v>15</v>
      </c>
      <c r="O1" s="18" t="s">
        <v>10</v>
      </c>
      <c r="P1" s="18" t="s">
        <v>11</v>
      </c>
      <c r="Q1" s="18" t="s">
        <v>12</v>
      </c>
      <c r="R1" s="18" t="s">
        <v>2</v>
      </c>
    </row>
    <row r="2" spans="1:18" s="15" customFormat="1">
      <c r="A2" s="15">
        <v>1</v>
      </c>
      <c r="B2" s="15">
        <v>103</v>
      </c>
      <c r="C2" s="15" t="s">
        <v>53</v>
      </c>
      <c r="D2" s="15" t="s">
        <v>21</v>
      </c>
      <c r="E2" s="15" t="s">
        <v>27</v>
      </c>
      <c r="G2" s="15" t="s">
        <v>35</v>
      </c>
      <c r="H2" s="15">
        <v>1200</v>
      </c>
      <c r="I2" s="15" t="s">
        <v>9</v>
      </c>
      <c r="J2" s="15" t="s">
        <v>38</v>
      </c>
      <c r="K2" s="15" t="s">
        <v>9</v>
      </c>
      <c r="L2" s="15" t="s">
        <v>51</v>
      </c>
      <c r="M2" s="15" t="s">
        <v>45</v>
      </c>
      <c r="O2" s="15">
        <v>2564</v>
      </c>
      <c r="Q2" s="15">
        <v>9375000</v>
      </c>
    </row>
    <row r="3" spans="1:18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</sheetData>
  <phoneticPr fontId="9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08D78F3-C965-4B58-94BF-699EF4C1B239}">
          <x14:formula1>
            <xm:f>'3_roadside_desc'!$D$6:$D$10</xm:f>
          </x14:formula1>
          <xm:sqref>D2:D17</xm:sqref>
        </x14:dataValidation>
        <x14:dataValidation type="list" allowBlank="1" showInputMessage="1" showErrorMessage="1" xr:uid="{5B2A5CC9-3AE4-4E14-A653-97092B4E9EF9}">
          <x14:formula1>
            <xm:f>'3_roadside_desc'!$D$11:$D$13</xm:f>
          </x14:formula1>
          <xm:sqref>E2:E17</xm:sqref>
        </x14:dataValidation>
        <x14:dataValidation type="list" allowBlank="1" showInputMessage="1" showErrorMessage="1" xr:uid="{9C1EF90C-7441-4C34-B689-72413208B088}">
          <x14:formula1>
            <xm:f>'3_roadside_desc'!$D$15:$D$18</xm:f>
          </x14:formula1>
          <xm:sqref>G2:G17</xm:sqref>
        </x14:dataValidation>
        <x14:dataValidation type="list" allowBlank="1" showInputMessage="1" showErrorMessage="1" xr:uid="{E7F7907E-48CA-4F00-9EA4-0EE76C4DB97E}">
          <x14:formula1>
            <xm:f>'3_roadside_desc'!$D$20:$D$21</xm:f>
          </x14:formula1>
          <xm:sqref>I2:L17</xm:sqref>
        </x14:dataValidation>
        <x14:dataValidation type="list" allowBlank="1" showInputMessage="1" showErrorMessage="1" xr:uid="{29D2AC73-9472-4560-AB37-6B41BC59E470}">
          <x14:formula1>
            <xm:f>'3_roadside_desc'!$D$28:$D$32</xm:f>
          </x14:formula1>
          <xm:sqref>M2:M17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opLeftCell="A5" workbookViewId="0">
      <selection activeCell="D18" sqref="D18"/>
    </sheetView>
  </sheetViews>
  <sheetFormatPr defaultColWidth="14.42578125" defaultRowHeight="15" customHeight="1"/>
  <cols>
    <col min="1" max="1" width="26.42578125" bestFit="1" customWidth="1"/>
    <col min="2" max="3" width="20.42578125" customWidth="1"/>
    <col min="4" max="4" width="77" customWidth="1"/>
    <col min="5" max="26" width="9" customWidth="1"/>
  </cols>
  <sheetData>
    <row r="1" spans="1:26" ht="24" customHeight="1">
      <c r="A1" s="30" t="s">
        <v>18</v>
      </c>
      <c r="B1" s="31"/>
      <c r="C1" s="31"/>
      <c r="D1" s="3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3" t="s">
        <v>0</v>
      </c>
      <c r="B2" s="3" t="s">
        <v>1</v>
      </c>
      <c r="C2" s="3" t="s">
        <v>2</v>
      </c>
      <c r="D2" s="3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4" t="s">
        <v>4</v>
      </c>
      <c r="B3" s="5">
        <v>1</v>
      </c>
      <c r="C3" s="6" t="s">
        <v>5</v>
      </c>
      <c r="D3" s="7" t="s">
        <v>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4" t="s">
        <v>7</v>
      </c>
      <c r="B4" s="5">
        <v>1001</v>
      </c>
      <c r="C4" s="6" t="s">
        <v>5</v>
      </c>
      <c r="D4" s="7" t="s">
        <v>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4" t="s">
        <v>19</v>
      </c>
      <c r="B5" s="5" t="s">
        <v>17</v>
      </c>
      <c r="C5" s="6" t="s">
        <v>5</v>
      </c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21" t="s">
        <v>20</v>
      </c>
      <c r="B6" s="23">
        <v>1</v>
      </c>
      <c r="C6" s="25" t="s">
        <v>5</v>
      </c>
      <c r="D6" s="10" t="s">
        <v>21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29"/>
      <c r="B7" s="28"/>
      <c r="C7" s="27"/>
      <c r="D7" s="10" t="s">
        <v>22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29"/>
      <c r="B8" s="28"/>
      <c r="C8" s="27"/>
      <c r="D8" s="10" t="s">
        <v>24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29"/>
      <c r="B9" s="28"/>
      <c r="C9" s="27"/>
      <c r="D9" s="10" t="s">
        <v>23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22"/>
      <c r="B10" s="24"/>
      <c r="C10" s="26"/>
      <c r="D10" s="10" t="s">
        <v>25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21" t="s">
        <v>26</v>
      </c>
      <c r="B11" s="23">
        <v>1</v>
      </c>
      <c r="C11" s="25" t="s">
        <v>5</v>
      </c>
      <c r="D11" s="10" t="s">
        <v>27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29"/>
      <c r="B12" s="28"/>
      <c r="C12" s="27"/>
      <c r="D12" s="10" t="s">
        <v>28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22"/>
      <c r="B13" s="24"/>
      <c r="C13" s="26"/>
      <c r="D13" s="10" t="s">
        <v>29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13" t="s">
        <v>30</v>
      </c>
      <c r="B14" s="14">
        <v>79</v>
      </c>
      <c r="C14" s="6"/>
      <c r="D14" s="10" t="s">
        <v>31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21" t="s">
        <v>32</v>
      </c>
      <c r="B15" s="23">
        <v>1</v>
      </c>
      <c r="C15" s="25" t="s">
        <v>5</v>
      </c>
      <c r="D15" s="10" t="s">
        <v>33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29"/>
      <c r="B16" s="28"/>
      <c r="C16" s="27"/>
      <c r="D16" s="10" t="s">
        <v>34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29"/>
      <c r="B17" s="28"/>
      <c r="C17" s="27"/>
      <c r="D17" s="10" t="s">
        <v>35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22"/>
      <c r="B18" s="24"/>
      <c r="C18" s="26"/>
      <c r="D18" s="10" t="s">
        <v>36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8" t="s">
        <v>37</v>
      </c>
      <c r="B19" s="9">
        <v>40</v>
      </c>
      <c r="C19" s="6" t="s">
        <v>5</v>
      </c>
      <c r="D19" s="10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21" t="s">
        <v>39</v>
      </c>
      <c r="B20" s="23">
        <v>1</v>
      </c>
      <c r="C20" s="25" t="s">
        <v>5</v>
      </c>
      <c r="D20" s="10" t="s">
        <v>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22"/>
      <c r="B21" s="24"/>
      <c r="C21" s="26"/>
      <c r="D21" s="10" t="s">
        <v>38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21" t="s">
        <v>40</v>
      </c>
      <c r="B22" s="23">
        <v>1</v>
      </c>
      <c r="C22" s="25" t="s">
        <v>5</v>
      </c>
      <c r="D22" s="10" t="s">
        <v>9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22"/>
      <c r="B23" s="24"/>
      <c r="C23" s="26"/>
      <c r="D23" s="10" t="s">
        <v>38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21" t="s">
        <v>41</v>
      </c>
      <c r="B24" s="23">
        <v>1</v>
      </c>
      <c r="C24" s="25" t="s">
        <v>5</v>
      </c>
      <c r="D24" s="10" t="s">
        <v>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22"/>
      <c r="B25" s="24"/>
      <c r="C25" s="26"/>
      <c r="D25" s="10" t="s">
        <v>38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21" t="s">
        <v>55</v>
      </c>
      <c r="B26" s="23">
        <v>1</v>
      </c>
      <c r="C26" s="25" t="s">
        <v>5</v>
      </c>
      <c r="D26" s="10" t="s">
        <v>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22"/>
      <c r="B27" s="24"/>
      <c r="C27" s="26"/>
      <c r="D27" s="10" t="s">
        <v>38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21" t="s">
        <v>43</v>
      </c>
      <c r="B28" s="23">
        <v>1</v>
      </c>
      <c r="C28" s="25" t="s">
        <v>5</v>
      </c>
      <c r="D28" s="10" t="s">
        <v>44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29"/>
      <c r="B29" s="28"/>
      <c r="C29" s="27"/>
      <c r="D29" s="10" t="s">
        <v>45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29"/>
      <c r="B30" s="28"/>
      <c r="C30" s="27"/>
      <c r="D30" s="10" t="s">
        <v>46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29"/>
      <c r="B31" s="28"/>
      <c r="C31" s="27"/>
      <c r="D31" s="10" t="s">
        <v>47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22"/>
      <c r="B32" s="24"/>
      <c r="C32" s="26"/>
      <c r="D32" s="10" t="s">
        <v>52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11" t="s">
        <v>15</v>
      </c>
      <c r="B33" s="5"/>
      <c r="C33" s="6"/>
      <c r="D33" s="7" t="s">
        <v>16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1" t="s">
        <v>10</v>
      </c>
      <c r="B34" s="5">
        <v>5298</v>
      </c>
      <c r="C34" s="12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11" t="s">
        <v>11</v>
      </c>
      <c r="B35" s="5"/>
      <c r="C35" s="12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7" t="s">
        <v>12</v>
      </c>
      <c r="B36" s="5">
        <v>5000000</v>
      </c>
      <c r="C36" s="5"/>
      <c r="D36" s="7" t="s">
        <v>13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7" t="s">
        <v>2</v>
      </c>
      <c r="B37" s="5"/>
      <c r="C37" s="5"/>
      <c r="D37" s="7" t="s">
        <v>14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1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1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1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1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1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1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1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1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1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1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4" customHeight="1">
      <c r="A1001" s="1"/>
      <c r="B1001" s="2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4" customHeight="1">
      <c r="A1002" s="1"/>
      <c r="B1002" s="2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24" customHeight="1">
      <c r="A1003" s="1"/>
      <c r="B1003" s="2"/>
      <c r="C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25">
    <mergeCell ref="C15:C18"/>
    <mergeCell ref="B15:B18"/>
    <mergeCell ref="A15:A18"/>
    <mergeCell ref="C20:C21"/>
    <mergeCell ref="B20:B21"/>
    <mergeCell ref="A20:A21"/>
    <mergeCell ref="A1:D1"/>
    <mergeCell ref="C6:C10"/>
    <mergeCell ref="B6:B10"/>
    <mergeCell ref="A6:A10"/>
    <mergeCell ref="C11:C13"/>
    <mergeCell ref="B11:B13"/>
    <mergeCell ref="A11:A13"/>
    <mergeCell ref="B22:B23"/>
    <mergeCell ref="C22:C23"/>
    <mergeCell ref="A22:A23"/>
    <mergeCell ref="A24:A25"/>
    <mergeCell ref="B24:B25"/>
    <mergeCell ref="C24:C25"/>
    <mergeCell ref="A26:A27"/>
    <mergeCell ref="B26:B27"/>
    <mergeCell ref="C26:C27"/>
    <mergeCell ref="C28:C32"/>
    <mergeCell ref="B28:B32"/>
    <mergeCell ref="A28:A3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3_roadside_desc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2023-10-04T08:02:42Z</dcterms:modified>
</cp:coreProperties>
</file>