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66FAA35D-62B6-44F2-B471-5DC5A5870AD3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4" r:id="rId1"/>
    <sheet name="2_data_sheet" sheetId="5" r:id="rId2"/>
    <sheet name="3_km_stone_des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4" l="1"/>
  <c r="K2" i="4"/>
  <c r="J2" i="4"/>
  <c r="I2" i="4"/>
  <c r="H2" i="4"/>
  <c r="L2" i="4"/>
  <c r="G2" i="4"/>
  <c r="F2" i="4"/>
  <c r="D2" i="4"/>
  <c r="E2" i="4"/>
  <c r="B2" i="4"/>
  <c r="C2" i="4"/>
  <c r="A2" i="4"/>
</calcChain>
</file>

<file path=xl/sharedStrings.xml><?xml version="1.0" encoding="utf-8"?>
<sst xmlns="http://schemas.openxmlformats.org/spreadsheetml/2006/main" count="75" uniqueCount="37">
  <si>
    <t>ตัวอย่างข้อมูล</t>
  </si>
  <si>
    <t>หมายเหตุ</t>
  </si>
  <si>
    <t>บังคับกรอก</t>
  </si>
  <si>
    <t>งบประมาณก่อสร้าง/มูลค่า (บาท)</t>
  </si>
  <si>
    <t>รายละเอียด</t>
  </si>
  <si>
    <t>ตอนควบคุม*</t>
  </si>
  <si>
    <t>หมายเลขทางหลวง*</t>
  </si>
  <si>
    <t>ปีที่ก่อสร้าง</t>
  </si>
  <si>
    <t>ปีที่บูรณะล่าสุด</t>
  </si>
  <si>
    <t>หน่วยงานที่ดูแล</t>
  </si>
  <si>
    <t>บังคับกรอก
(เลือกได้มากกว่า 1 ตัวอย่างเช่น 2,3,4)</t>
  </si>
  <si>
    <t>ชื่อคอลัมน์</t>
  </si>
  <si>
    <t>การประเมินสภาพทรัพย์สิน*</t>
  </si>
  <si>
    <t>1 = ไม่มีความเสียหาย</t>
  </si>
  <si>
    <t>1 = เกาะกลางทางหลัก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</si>
  <si>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</si>
  <si>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</si>
  <si>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4 = ไหล่ทาง/ทางเท้า - ซ้ายทาง</t>
  </si>
  <si>
    <t>5 = ไหล่ทาง/ทางเท้า - ขวาทาง</t>
  </si>
  <si>
    <t>ตำแหน่ง กม.*</t>
  </si>
  <si>
    <t>20 หลักกิโลเมตร</t>
  </si>
  <si>
    <t>ประเภทหลัก กม.*</t>
  </si>
  <si>
    <t>1 = หลักใหญ่</t>
  </si>
  <si>
    <t>2 = ป้าย</t>
  </si>
  <si>
    <t>หลัก กม. ที่*</t>
  </si>
  <si>
    <t>24+001</t>
  </si>
  <si>
    <t>24+000</t>
  </si>
  <si>
    <t>ตำแหน่งที่ติดตั้ง*</t>
  </si>
  <si>
    <t>ตำแหน่งที่ติดตั้งเกาะแบ่งถนน</t>
  </si>
  <si>
    <t>บังคับกรอก กรณีกรอก ตำแหน่งที่ติดตั้ง* = เกาะกลางรหัส 1 หรือ 2 หรือ 3</t>
  </si>
  <si>
    <t>1 = ด้านซ้ายของเกาะแบ่งถนน</t>
  </si>
  <si>
    <t>2 = ด้านขวาของเกาะแบ่งถนน</t>
  </si>
  <si>
    <t>2 = หลักนำทางหรือหลักเขตทางชำรุด/เสื่อมคุณภาพ</t>
  </si>
  <si>
    <t>3 = หลักนำทางหรือหลักเขตทางขึ้นสนิม/สกปรก</t>
  </si>
  <si>
    <t>4 = เครื่องหมายบนหลักนำทางหรือหลักเขตทางซีดจาง</t>
  </si>
  <si>
    <t>5 = ให้หน่วยงานอื่นดูแล</t>
  </si>
  <si>
    <t>ในกรณีที่เลือก การประเมินสภาพทรัพย์สินเป็น 5 = ให้หน่วยงานอื่นดูแล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</si>
</sst>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773D9-326C-474F-B99D-E5DF6FBA53C5}">
  <dimension ref="A1:M2"/>
  <sheetViews>
    <sheetView workbookViewId="0">
      <selection activeCell="F11" sqref="F11"/>
    </sheetView>
  </sheetViews>
  <sheetFormatPr defaultRowHeight="14.25" x14ac:dyDescent="0.2"/>
  <cols>
    <col min="1" max="1" width="17.75" bestFit="1" customWidth="1"/>
    <col min="2" max="2" width="11.875" bestFit="1" customWidth="1"/>
    <col min="3" max="3" width="12.625" bestFit="1" customWidth="1"/>
    <col min="4" max="4" width="16.25" bestFit="1" customWidth="1"/>
    <col min="5" max="5" width="11.5" bestFit="1" customWidth="1"/>
    <col min="6" max="6" width="15.125" bestFit="1" customWidth="1"/>
    <col min="7" max="7" width="25.5" bestFit="1" customWidth="1"/>
    <col min="8" max="8" width="10.125" bestFit="1" customWidth="1"/>
    <col min="9" max="9" width="28.875" bestFit="1" customWidth="1"/>
    <col min="10" max="10" width="13.5" bestFit="1" customWidth="1"/>
    <col min="11" max="11" width="9.125" bestFit="1" customWidth="1"/>
    <col min="12" max="12" width="24.25" bestFit="1" customWidth="1"/>
    <col min="13" max="13" width="14.125" bestFit="1" customWidth="1"/>
  </cols>
  <sheetData>
    <row r="1" spans="1:13" ht="21" x14ac:dyDescent="0.35">
      <c r="A1" s="22" t="s">
        <v>6</v>
      </c>
      <c r="B1" s="22" t="s">
        <v>5</v>
      </c>
      <c r="C1" s="22" t="s">
        <v>19</v>
      </c>
      <c r="D1" s="23" t="s">
        <v>21</v>
      </c>
      <c r="E1" s="23" t="s">
        <v>24</v>
      </c>
      <c r="F1" s="23" t="s">
        <v>27</v>
      </c>
      <c r="G1" s="23" t="s">
        <v>28</v>
      </c>
      <c r="H1" s="24" t="s">
        <v>7</v>
      </c>
      <c r="I1" s="24" t="s">
        <v>3</v>
      </c>
      <c r="J1" s="24" t="s">
        <v>8</v>
      </c>
      <c r="K1" s="24" t="s">
        <v>1</v>
      </c>
      <c r="L1" s="25" t="s">
        <v>12</v>
      </c>
      <c r="M1" s="23" t="s">
        <v>9</v>
      </c>
    </row>
    <row r="2" spans="1:13" ht="21" x14ac:dyDescent="0.2">
      <c r="A2" s="14" t="str">
        <f>SUBSTITUTE('2_data_sheet'!A2,"","")</f>
        <v>1</v>
      </c>
      <c r="B2" s="14" t="str">
        <f>SUBSTITUTE('2_data_sheet'!B2,"","")</f>
        <v>102</v>
      </c>
      <c r="C2" s="14" t="str">
        <f>SUBSTITUTE('2_data_sheet'!C2,"","")</f>
        <v>24+001</v>
      </c>
      <c r="D2" s="14" t="str">
        <f>SUBSTITUTE(LEFT('2_data_sheet'!D2, SEARCH(" ", '2_data_sheet'!D2))," ","")</f>
        <v>1</v>
      </c>
      <c r="E2" s="14" t="str">
        <f>SUBSTITUTE('2_data_sheet'!E2,"","")</f>
        <v>24+000</v>
      </c>
      <c r="F2" s="14" t="str">
        <f>SUBSTITUTE(LEFT('2_data_sheet'!F2, SEARCH(" ", '2_data_sheet'!F2))," ","")</f>
        <v>2</v>
      </c>
      <c r="G2" s="14" t="str">
        <f>SUBSTITUTE(LEFT('2_data_sheet'!G2, SEARCH(" ", '2_data_sheet'!G2))," ","")</f>
        <v>2</v>
      </c>
      <c r="H2" s="14" t="str">
        <f>SUBSTITUTE('2_data_sheet'!H2,"","")</f>
        <v>2555</v>
      </c>
      <c r="I2" s="14" t="str">
        <f>SUBSTITUTE('2_data_sheet'!I2,"","")</f>
        <v>46000</v>
      </c>
      <c r="J2" s="14" t="str">
        <f>SUBSTITUTE('2_data_sheet'!J2,"","")</f>
        <v>2559</v>
      </c>
      <c r="K2" s="14" t="str">
        <f>SUBSTITUTE('2_data_sheet'!K2,"","")</f>
        <v/>
      </c>
      <c r="L2" s="14" t="str">
        <f>SUBSTITUTE(LEFT('2_data_sheet'!L2, SEARCH(" ", '2_data_sheet'!L2))," ","")</f>
        <v>2</v>
      </c>
      <c r="M2" s="14" t="str">
        <f>SUBSTITUTE('2_data_sheet'!M2,"","")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7007-CB79-4C10-846E-08F32F130275}">
  <dimension ref="A1:M2"/>
  <sheetViews>
    <sheetView tabSelected="1" workbookViewId="0">
      <selection activeCell="F7" sqref="F7"/>
    </sheetView>
  </sheetViews>
  <sheetFormatPr defaultRowHeight="14.25" x14ac:dyDescent="0.2"/>
  <cols>
    <col min="1" max="1" width="17.75" style="20" bestFit="1" customWidth="1"/>
    <col min="2" max="2" width="11.875" style="20" bestFit="1" customWidth="1"/>
    <col min="3" max="3" width="12.625" style="20" bestFit="1" customWidth="1"/>
    <col min="4" max="4" width="16.25" style="20" bestFit="1" customWidth="1"/>
    <col min="5" max="5" width="11.5" style="20" bestFit="1" customWidth="1"/>
    <col min="6" max="6" width="33.875" style="20" bestFit="1" customWidth="1"/>
    <col min="7" max="7" width="25.5" style="20" bestFit="1" customWidth="1"/>
    <col min="8" max="8" width="10.125" style="20" bestFit="1" customWidth="1"/>
    <col min="9" max="9" width="28.875" style="20" bestFit="1" customWidth="1"/>
    <col min="10" max="10" width="13.5" style="20" bestFit="1" customWidth="1"/>
    <col min="11" max="11" width="9.125" style="20" bestFit="1" customWidth="1"/>
    <col min="12" max="12" width="41.125" style="20" bestFit="1" customWidth="1"/>
    <col min="13" max="13" width="14.125" style="20" bestFit="1" customWidth="1"/>
  </cols>
  <sheetData>
    <row r="1" spans="1:13" ht="21" x14ac:dyDescent="0.35">
      <c r="A1" s="15" t="s">
        <v>6</v>
      </c>
      <c r="B1" s="15" t="s">
        <v>5</v>
      </c>
      <c r="C1" s="15" t="s">
        <v>19</v>
      </c>
      <c r="D1" s="16" t="s">
        <v>21</v>
      </c>
      <c r="E1" s="16" t="s">
        <v>24</v>
      </c>
      <c r="F1" s="21" t="s">
        <v>27</v>
      </c>
      <c r="G1" s="21" t="s">
        <v>28</v>
      </c>
      <c r="H1" s="17" t="s">
        <v>7</v>
      </c>
      <c r="I1" s="17" t="s">
        <v>3</v>
      </c>
      <c r="J1" s="17" t="s">
        <v>8</v>
      </c>
      <c r="K1" s="17" t="s">
        <v>1</v>
      </c>
      <c r="L1" s="18" t="s">
        <v>12</v>
      </c>
      <c r="M1" s="16" t="s">
        <v>9</v>
      </c>
    </row>
    <row r="2" spans="1:13" ht="21" x14ac:dyDescent="0.35">
      <c r="A2" s="14">
        <v>1</v>
      </c>
      <c r="B2" s="14">
        <v>102</v>
      </c>
      <c r="C2" s="14" t="s">
        <v>25</v>
      </c>
      <c r="D2" s="19" t="s">
        <v>22</v>
      </c>
      <c r="E2" s="14" t="s">
        <v>26</v>
      </c>
      <c r="F2" s="19" t="s">
        <v>15</v>
      </c>
      <c r="G2" s="19" t="s">
        <v>31</v>
      </c>
      <c r="H2" s="3">
        <v>2555</v>
      </c>
      <c r="I2" s="3">
        <v>46000</v>
      </c>
      <c r="J2" s="3">
        <v>2559</v>
      </c>
      <c r="K2" s="19"/>
      <c r="L2" s="19" t="s">
        <v>32</v>
      </c>
      <c r="M2" s="1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C3A6EBC-655F-4605-B275-34DBFA2DA0DA}">
          <x14:formula1>
            <xm:f>'3_km_stone_desc'!$D$6:$D$7</xm:f>
          </x14:formula1>
          <xm:sqref>D2:D6</xm:sqref>
        </x14:dataValidation>
        <x14:dataValidation type="list" allowBlank="1" showInputMessage="1" showErrorMessage="1" xr:uid="{5BCA7F03-73D3-4462-A66D-52DB0815F8F2}">
          <x14:formula1>
            <xm:f>'3_km_stone_desc'!$D$9:$D$13</xm:f>
          </x14:formula1>
          <xm:sqref>F2:F7</xm:sqref>
        </x14:dataValidation>
        <x14:dataValidation type="list" allowBlank="1" showInputMessage="1" showErrorMessage="1" xr:uid="{E6BDFD9A-3C78-4EA3-8710-46F45083ED4A}">
          <x14:formula1>
            <xm:f>'3_km_stone_desc'!$D$14:$D$15</xm:f>
          </x14:formula1>
          <xm:sqref>G2:G9</xm:sqref>
        </x14:dataValidation>
        <x14:dataValidation type="list" allowBlank="1" showInputMessage="1" showErrorMessage="1" xr:uid="{032074B0-D4D4-4DEF-AE07-38C08E44DE03}">
          <x14:formula1>
            <xm:f>'3_km_stone_desc'!$D$20:$D$24</xm:f>
          </x14:formula1>
          <xm:sqref>L2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zoomScaleNormal="100" zoomScaleSheetLayoutView="130" workbookViewId="0">
      <selection activeCell="D8" sqref="D8"/>
    </sheetView>
  </sheetViews>
  <sheetFormatPr defaultColWidth="9" defaultRowHeight="21" x14ac:dyDescent="0.35"/>
  <cols>
    <col min="1" max="1" width="30.125" style="1" bestFit="1" customWidth="1"/>
    <col min="2" max="2" width="27.25" style="3" bestFit="1" customWidth="1"/>
    <col min="3" max="3" width="37.875" style="3" customWidth="1"/>
    <col min="4" max="4" width="59.5" style="3" customWidth="1"/>
    <col min="5" max="16384" width="9" style="1"/>
  </cols>
  <sheetData>
    <row r="1" spans="1:4" ht="26.25" x14ac:dyDescent="0.4">
      <c r="A1" s="38" t="s">
        <v>20</v>
      </c>
      <c r="B1" s="38"/>
      <c r="C1" s="38"/>
      <c r="D1" s="38"/>
    </row>
    <row r="2" spans="1:4" x14ac:dyDescent="0.35">
      <c r="A2" s="4" t="s">
        <v>11</v>
      </c>
      <c r="B2" s="4" t="s">
        <v>0</v>
      </c>
      <c r="C2" s="4" t="s">
        <v>1</v>
      </c>
      <c r="D2" s="4" t="s">
        <v>4</v>
      </c>
    </row>
    <row r="3" spans="1:4" x14ac:dyDescent="0.35">
      <c r="A3" s="6" t="s">
        <v>6</v>
      </c>
      <c r="B3" s="7">
        <v>1</v>
      </c>
      <c r="C3" s="5" t="s">
        <v>2</v>
      </c>
      <c r="D3" s="5"/>
    </row>
    <row r="4" spans="1:4" x14ac:dyDescent="0.35">
      <c r="A4" s="6" t="s">
        <v>5</v>
      </c>
      <c r="B4" s="7">
        <v>102</v>
      </c>
      <c r="C4" s="5" t="s">
        <v>2</v>
      </c>
      <c r="D4" s="5"/>
    </row>
    <row r="5" spans="1:4" x14ac:dyDescent="0.35">
      <c r="A5" s="6" t="s">
        <v>19</v>
      </c>
      <c r="B5" s="7" t="s">
        <v>25</v>
      </c>
      <c r="C5" s="5" t="s">
        <v>2</v>
      </c>
      <c r="D5" s="5"/>
    </row>
    <row r="6" spans="1:4" x14ac:dyDescent="0.35">
      <c r="A6" s="34" t="s">
        <v>21</v>
      </c>
      <c r="B6" s="32">
        <v>1</v>
      </c>
      <c r="C6" s="39" t="s">
        <v>2</v>
      </c>
      <c r="D6" s="12" t="s">
        <v>22</v>
      </c>
    </row>
    <row r="7" spans="1:4" x14ac:dyDescent="0.35">
      <c r="A7" s="35"/>
      <c r="B7" s="33"/>
      <c r="C7" s="40"/>
      <c r="D7" s="13" t="s">
        <v>23</v>
      </c>
    </row>
    <row r="8" spans="1:4" x14ac:dyDescent="0.35">
      <c r="A8" s="8" t="s">
        <v>24</v>
      </c>
      <c r="B8" s="7" t="s">
        <v>26</v>
      </c>
      <c r="C8" s="5" t="s">
        <v>2</v>
      </c>
      <c r="D8" s="12"/>
    </row>
    <row r="9" spans="1:4" x14ac:dyDescent="0.35">
      <c r="A9" s="34" t="s">
        <v>27</v>
      </c>
      <c r="B9" s="32">
        <v>1</v>
      </c>
      <c r="C9" s="36" t="s">
        <v>2</v>
      </c>
      <c r="D9" s="12" t="s">
        <v>14</v>
      </c>
    </row>
    <row r="10" spans="1:4" x14ac:dyDescent="0.35">
      <c r="A10" s="35"/>
      <c r="B10" s="33"/>
      <c r="C10" s="41"/>
      <c r="D10" s="12" t="s">
        <v>15</v>
      </c>
    </row>
    <row r="11" spans="1:4" x14ac:dyDescent="0.35">
      <c r="A11" s="35"/>
      <c r="B11" s="33"/>
      <c r="C11" s="41"/>
      <c r="D11" s="12" t="s">
        <v>16</v>
      </c>
    </row>
    <row r="12" spans="1:4" x14ac:dyDescent="0.35">
      <c r="A12" s="35"/>
      <c r="B12" s="33"/>
      <c r="C12" s="41"/>
      <c r="D12" s="12" t="s">
        <v>17</v>
      </c>
    </row>
    <row r="13" spans="1:4" x14ac:dyDescent="0.35">
      <c r="A13" s="43"/>
      <c r="B13" s="42"/>
      <c r="C13" s="37"/>
      <c r="D13" s="12" t="s">
        <v>18</v>
      </c>
    </row>
    <row r="14" spans="1:4" ht="24.6" customHeight="1" x14ac:dyDescent="0.35">
      <c r="A14" s="34" t="s">
        <v>28</v>
      </c>
      <c r="B14" s="32">
        <v>1</v>
      </c>
      <c r="C14" s="36" t="s">
        <v>29</v>
      </c>
      <c r="D14" s="2" t="s">
        <v>30</v>
      </c>
    </row>
    <row r="15" spans="1:4" x14ac:dyDescent="0.35">
      <c r="A15" s="35"/>
      <c r="B15" s="33"/>
      <c r="C15" s="37"/>
      <c r="D15" s="12" t="s">
        <v>31</v>
      </c>
    </row>
    <row r="16" spans="1:4" x14ac:dyDescent="0.35">
      <c r="A16" s="2" t="s">
        <v>7</v>
      </c>
      <c r="B16" s="9">
        <v>2555</v>
      </c>
      <c r="C16" s="9"/>
      <c r="D16" s="9"/>
    </row>
    <row r="17" spans="1:4" x14ac:dyDescent="0.35">
      <c r="A17" s="2" t="s">
        <v>3</v>
      </c>
      <c r="B17" s="9">
        <v>46000</v>
      </c>
      <c r="C17" s="9"/>
      <c r="D17" s="9"/>
    </row>
    <row r="18" spans="1:4" x14ac:dyDescent="0.35">
      <c r="A18" s="2" t="s">
        <v>8</v>
      </c>
      <c r="B18" s="9">
        <v>2559</v>
      </c>
      <c r="C18" s="9"/>
      <c r="D18" s="9"/>
    </row>
    <row r="19" spans="1:4" x14ac:dyDescent="0.35">
      <c r="A19" s="2" t="s">
        <v>1</v>
      </c>
      <c r="B19" s="9"/>
      <c r="C19" s="9"/>
      <c r="D19" s="9"/>
    </row>
    <row r="20" spans="1:4" ht="24" customHeight="1" x14ac:dyDescent="0.35">
      <c r="A20" s="30" t="s">
        <v>12</v>
      </c>
      <c r="B20" s="28">
        <v>2</v>
      </c>
      <c r="C20" s="26" t="s">
        <v>10</v>
      </c>
      <c r="D20" s="11" t="s">
        <v>13</v>
      </c>
    </row>
    <row r="21" spans="1:4" ht="24" customHeight="1" x14ac:dyDescent="0.35">
      <c r="A21" s="31"/>
      <c r="B21" s="29"/>
      <c r="C21" s="27"/>
      <c r="D21" s="11" t="s">
        <v>32</v>
      </c>
    </row>
    <row r="22" spans="1:4" ht="24" customHeight="1" x14ac:dyDescent="0.35">
      <c r="A22" s="31"/>
      <c r="B22" s="29"/>
      <c r="C22" s="27"/>
      <c r="D22" s="11" t="s">
        <v>33</v>
      </c>
    </row>
    <row r="23" spans="1:4" ht="24" customHeight="1" x14ac:dyDescent="0.35">
      <c r="A23" s="31"/>
      <c r="B23" s="29"/>
      <c r="C23" s="27"/>
      <c r="D23" s="11" t="s">
        <v>34</v>
      </c>
    </row>
    <row r="24" spans="1:4" ht="24" customHeight="1" x14ac:dyDescent="0.35">
      <c r="A24" s="31"/>
      <c r="B24" s="29"/>
      <c r="C24" s="27"/>
      <c r="D24" s="11" t="s">
        <v>35</v>
      </c>
    </row>
    <row r="25" spans="1:4" x14ac:dyDescent="0.35">
      <c r="A25" s="8" t="s">
        <v>9</v>
      </c>
      <c r="B25" s="7"/>
      <c r="C25" s="5"/>
      <c r="D25" s="10" t="s">
        <v>36</v>
      </c>
    </row>
  </sheetData>
  <mergeCells count="13">
    <mergeCell ref="A1:D1"/>
    <mergeCell ref="C6:C7"/>
    <mergeCell ref="B6:B7"/>
    <mergeCell ref="A6:A7"/>
    <mergeCell ref="C9:C13"/>
    <mergeCell ref="B9:B13"/>
    <mergeCell ref="A9:A13"/>
    <mergeCell ref="C20:C24"/>
    <mergeCell ref="B20:B24"/>
    <mergeCell ref="A20:A24"/>
    <mergeCell ref="B14:B15"/>
    <mergeCell ref="A14:A15"/>
    <mergeCell ref="C14:C15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3_km_stone_desc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2023-10-04T07:56:33Z</dcterms:modified>
</cp:coreProperties>
</file>