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\"/>
    </mc:Choice>
  </mc:AlternateContent>
  <xr:revisionPtr revIDLastSave="0" documentId="8_{5071BCFD-E27E-40FA-8807-85C97B475885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1_import_sheet" sheetId="5" r:id="rId1"/>
    <sheet name="2_data_sheet" sheetId="6" r:id="rId2"/>
    <sheet name="3_traffic_sign_desc" sheetId="3" r:id="rId3"/>
    <sheet name="ชนิดป้าย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5" l="1"/>
  <c r="J2" i="5"/>
  <c r="K2" i="5"/>
  <c r="L2" i="5"/>
  <c r="M2" i="5"/>
  <c r="N2" i="5"/>
  <c r="O2" i="5"/>
  <c r="P2" i="5"/>
  <c r="I3" i="5"/>
  <c r="J3" i="5"/>
  <c r="K3" i="5"/>
  <c r="L3" i="5"/>
  <c r="M3" i="5"/>
  <c r="N3" i="5"/>
  <c r="O3" i="5"/>
  <c r="P3" i="5"/>
  <c r="Q3" i="5"/>
  <c r="Q2" i="5"/>
  <c r="R2" i="5"/>
  <c r="V3" i="5"/>
  <c r="V2" i="5"/>
  <c r="W3" i="5"/>
  <c r="W2" i="5"/>
  <c r="U3" i="5"/>
  <c r="U2" i="5"/>
  <c r="T3" i="5"/>
  <c r="T2" i="5"/>
  <c r="S3" i="5"/>
  <c r="S2" i="5"/>
  <c r="R3" i="5"/>
  <c r="H3" i="5"/>
  <c r="H2" i="5"/>
  <c r="G3" i="5"/>
  <c r="G2" i="5"/>
  <c r="E2" i="5"/>
  <c r="F2" i="5"/>
  <c r="E3" i="5"/>
  <c r="F3" i="5"/>
  <c r="D3" i="5"/>
  <c r="D2" i="5"/>
  <c r="A3" i="5"/>
  <c r="B3" i="5"/>
  <c r="C3" i="5"/>
  <c r="B2" i="5"/>
  <c r="C2" i="5"/>
  <c r="A2" i="5"/>
</calcChain>
</file>

<file path=xl/sharedStrings.xml><?xml version="1.0" encoding="utf-8"?>
<sst xmlns="http://schemas.openxmlformats.org/spreadsheetml/2006/main" count="551" uniqueCount="334">
  <si>
    <t>ตัวอย่างข้อมูล</t>
  </si>
  <si>
    <t>หมายเหตุ</t>
  </si>
  <si>
    <t>บังคับกรอก</t>
  </si>
  <si>
    <t>งบประมาณก่อสร้าง/มูลค่า (บาท)</t>
  </si>
  <si>
    <t>รายละเอียด</t>
  </si>
  <si>
    <t>ตอนควบคุม*</t>
  </si>
  <si>
    <t>หมายเลขทางหลวง*</t>
  </si>
  <si>
    <t>ปีที่ก่อสร้าง</t>
  </si>
  <si>
    <t>ปีที่บูรณะล่าสุด</t>
  </si>
  <si>
    <t>หน่วยงานที่ดูแล</t>
  </si>
  <si>
    <t>บังคับกรอก
(เลือกได้มากกว่า 1 ตัวอย่างเช่น 2,3,4)</t>
  </si>
  <si>
    <t>ชื่อคอลัมน์</t>
  </si>
  <si>
    <t>การประเมินสภาพทรัพย์สิน*</t>
  </si>
  <si>
    <t>1 = ไม่มีความเสียหาย</t>
  </si>
  <si>
    <t>1 = เกาะกลางทางหลัก</t>
  </si>
  <si>
    <t>2 = เกาะแบ่งทางหลักกับทางขนานซ้ายทาง</t>
  </si>
  <si>
    <t>3 = เกาะแบ่งทางหลักกับทางขนานขวาทาง</t>
  </si>
  <si>
    <t>4 = ไหล่ทาง/ทางเท้า - ซ้ายทาง</t>
  </si>
  <si>
    <t>5 = ไหล่ทาง/ทางเท้า - ขวาทาง</t>
  </si>
  <si>
    <t>15 ป้ายจราจร</t>
  </si>
  <si>
    <t>ตำแหน่ง กม.*</t>
  </si>
  <si>
    <t>24+700</t>
  </si>
  <si>
    <t>ตำแหน่งป้ายจราจร*</t>
  </si>
  <si>
    <t>โครงสร้างป้าย*</t>
  </si>
  <si>
    <t>1 = ทั่วไป</t>
  </si>
  <si>
    <t>2 = แขวนสูงเสาเดี่ยว/over hang</t>
  </si>
  <si>
    <t>3 = แขวนสูงเสาคู่/over head</t>
  </si>
  <si>
    <t>4 = อื่น ๆ</t>
  </si>
  <si>
    <t>วัสดุเสาป้ายจราจร*</t>
  </si>
  <si>
    <t>1 = อลูมีเนียม</t>
  </si>
  <si>
    <t>2 = เหล็ก</t>
  </si>
  <si>
    <t>จำนวนแผ่นป้ายจราจร (แผ่น/เสา)*</t>
  </si>
  <si>
    <t>ไฟแสงสว่าง (ดวง)*</t>
  </si>
  <si>
    <t>ป้ายลำดับที่ 1 ชนิดป้ายจราจร*</t>
  </si>
  <si>
    <t>ป้ายลำดับที่ 1 วัสดุแผ่นป้าย*</t>
  </si>
  <si>
    <t>ป้ายลำดับที่ 1 วัสดุเครื่องหมาย*</t>
  </si>
  <si>
    <t>ป้ายลำดับที่ 2 ชนิดป้ายจราจร</t>
  </si>
  <si>
    <t>ป้ายลำดับที่ 2 วัสดุแผ่นป้าย</t>
  </si>
  <si>
    <t>ป้ายลำดับที่ 2 วัสดุเครื่องหมาย</t>
  </si>
  <si>
    <t>ป้ายลำดับที่ 3 ชนิดป้ายจราจร</t>
  </si>
  <si>
    <t>ป้ายลำดับที่ 3 วัสดุแผ่นป้าย</t>
  </si>
  <si>
    <t>ป้ายลำดับที่ 3 วัสดุเครื่องหมาย</t>
  </si>
  <si>
    <t>1 = พ่นสี</t>
  </si>
  <si>
    <t>2 = สติกเกอร์</t>
  </si>
  <si>
    <t>3 = LED</t>
  </si>
  <si>
    <t>ป้ายบังคับ</t>
  </si>
  <si>
    <t>บ.0</t>
  </si>
  <si>
    <t>บ.1</t>
  </si>
  <si>
    <t>บ.2</t>
  </si>
  <si>
    <t>บ.3</t>
  </si>
  <si>
    <t>บ.4</t>
  </si>
  <si>
    <t>บ.5</t>
  </si>
  <si>
    <t>บ.6</t>
  </si>
  <si>
    <t>บ.7</t>
  </si>
  <si>
    <t>บ.8</t>
  </si>
  <si>
    <t>บ.9</t>
  </si>
  <si>
    <t>บ.10</t>
  </si>
  <si>
    <t>บ.11</t>
  </si>
  <si>
    <t>บ.12</t>
  </si>
  <si>
    <t>บ.13</t>
  </si>
  <si>
    <t>บ.14</t>
  </si>
  <si>
    <t>บ.15</t>
  </si>
  <si>
    <t>บ.16</t>
  </si>
  <si>
    <t>บ.17</t>
  </si>
  <si>
    <t>บ.18</t>
  </si>
  <si>
    <t>บ.19</t>
  </si>
  <si>
    <t>บ.20</t>
  </si>
  <si>
    <t>บ.21</t>
  </si>
  <si>
    <t>บ.22</t>
  </si>
  <si>
    <t>บ.23</t>
  </si>
  <si>
    <t>บ.24</t>
  </si>
  <si>
    <t>บ.25</t>
  </si>
  <si>
    <t>บ.26</t>
  </si>
  <si>
    <t>บ.27</t>
  </si>
  <si>
    <t>บ.28</t>
  </si>
  <si>
    <t>บ.29</t>
  </si>
  <si>
    <t>บ.30</t>
  </si>
  <si>
    <t>บ.31</t>
  </si>
  <si>
    <t>บ.32</t>
  </si>
  <si>
    <t>บ.33</t>
  </si>
  <si>
    <t>บ.34</t>
  </si>
  <si>
    <t>บ.35</t>
  </si>
  <si>
    <t>บ.36</t>
  </si>
  <si>
    <t>บ.37</t>
  </si>
  <si>
    <t>บ.38</t>
  </si>
  <si>
    <t>บ.39</t>
  </si>
  <si>
    <t>บ.40</t>
  </si>
  <si>
    <t>บ.41</t>
  </si>
  <si>
    <t>บ.42</t>
  </si>
  <si>
    <t>บ.43</t>
  </si>
  <si>
    <t>บ.44</t>
  </si>
  <si>
    <t>บ.45</t>
  </si>
  <si>
    <t>บ.46</t>
  </si>
  <si>
    <t>บ.47</t>
  </si>
  <si>
    <t>บ.48</t>
  </si>
  <si>
    <t>บ.49</t>
  </si>
  <si>
    <t>บ.50</t>
  </si>
  <si>
    <t>บ.51</t>
  </si>
  <si>
    <t>บ.52</t>
  </si>
  <si>
    <t>บ.53</t>
  </si>
  <si>
    <t>บ.54</t>
  </si>
  <si>
    <t>บ.55</t>
  </si>
  <si>
    <t>ต.0</t>
  </si>
  <si>
    <t>ต.1</t>
  </si>
  <si>
    <t>ต.2</t>
  </si>
  <si>
    <t>ต.3</t>
  </si>
  <si>
    <t>ต.4</t>
  </si>
  <si>
    <t>ต.5</t>
  </si>
  <si>
    <t>ต.6</t>
  </si>
  <si>
    <t>ต.7</t>
  </si>
  <si>
    <t>ต.8</t>
  </si>
  <si>
    <t>ต.9</t>
  </si>
  <si>
    <t>ต.10</t>
  </si>
  <si>
    <t>ต.11</t>
  </si>
  <si>
    <t>ต.12</t>
  </si>
  <si>
    <t>ต.13</t>
  </si>
  <si>
    <t>ต.14</t>
  </si>
  <si>
    <t>ต.15</t>
  </si>
  <si>
    <t>ต.16</t>
  </si>
  <si>
    <t>ต.17</t>
  </si>
  <si>
    <t>ต.18</t>
  </si>
  <si>
    <t>ต.19</t>
  </si>
  <si>
    <t>ต.20</t>
  </si>
  <si>
    <t>ต.21</t>
  </si>
  <si>
    <t>ต.22</t>
  </si>
  <si>
    <t>ต.23</t>
  </si>
  <si>
    <t>ต.24</t>
  </si>
  <si>
    <t>ต.25</t>
  </si>
  <si>
    <t>ต.26</t>
  </si>
  <si>
    <t>ต.27</t>
  </si>
  <si>
    <t>ต.28</t>
  </si>
  <si>
    <t>ต.29</t>
  </si>
  <si>
    <t>ต.30</t>
  </si>
  <si>
    <t>ต.31</t>
  </si>
  <si>
    <t>ต.32</t>
  </si>
  <si>
    <t>ต.33</t>
  </si>
  <si>
    <t>ต.34</t>
  </si>
  <si>
    <t>ต.35</t>
  </si>
  <si>
    <t>ต.36</t>
  </si>
  <si>
    <t>ต.37</t>
  </si>
  <si>
    <t>ต.38</t>
  </si>
  <si>
    <t>ต.39</t>
  </si>
  <si>
    <t>ต.40</t>
  </si>
  <si>
    <t>ต.41</t>
  </si>
  <si>
    <t>ต.42</t>
  </si>
  <si>
    <t>ต.43</t>
  </si>
  <si>
    <t>ต.44</t>
  </si>
  <si>
    <t>ต.45</t>
  </si>
  <si>
    <t>ต.46</t>
  </si>
  <si>
    <t>ต.47</t>
  </si>
  <si>
    <t>ต.48</t>
  </si>
  <si>
    <t>ต.49</t>
  </si>
  <si>
    <t>ต.50</t>
  </si>
  <si>
    <t>ต.51</t>
  </si>
  <si>
    <t>ต.52</t>
  </si>
  <si>
    <t>ต.53</t>
  </si>
  <si>
    <t>ต.54</t>
  </si>
  <si>
    <t>ต.55</t>
  </si>
  <si>
    <t>ต.56</t>
  </si>
  <si>
    <t>ต.57</t>
  </si>
  <si>
    <t>ต.58</t>
  </si>
  <si>
    <t>ต.59</t>
  </si>
  <si>
    <t>ต.60</t>
  </si>
  <si>
    <t>ต.61</t>
  </si>
  <si>
    <t>ต.62</t>
  </si>
  <si>
    <t>ต.63</t>
  </si>
  <si>
    <t>ต.64</t>
  </si>
  <si>
    <t>ต.65</t>
  </si>
  <si>
    <t>ต.66</t>
  </si>
  <si>
    <t>ต.67</t>
  </si>
  <si>
    <t>ต.68</t>
  </si>
  <si>
    <t>ต.69</t>
  </si>
  <si>
    <t>ต.70</t>
  </si>
  <si>
    <t>ต.71</t>
  </si>
  <si>
    <t>ต.72</t>
  </si>
  <si>
    <t>ต.73</t>
  </si>
  <si>
    <t>ต.74</t>
  </si>
  <si>
    <t>ป้ายแนะนำ</t>
  </si>
  <si>
    <t>น.0</t>
  </si>
  <si>
    <t>ชนิดป้าย</t>
  </si>
  <si>
    <t>รหัสชนิดป้าย</t>
  </si>
  <si>
    <t>ตัวย่อ</t>
  </si>
  <si>
    <t>ประเภทป้าย</t>
  </si>
  <si>
    <t>ป้ายเตือน</t>
  </si>
  <si>
    <t>Your Speed</t>
  </si>
  <si>
    <t>LED VMS</t>
  </si>
  <si>
    <t>ระบุรหัสชนิดป้ายจากแถบ "ชนิดป้าย" ตัวอย่างรหัส 88:ป้ายเตือนทางแคบ</t>
  </si>
  <si>
    <t>2 = แผ่นป้ายสกปรก/เกิดสนิม</t>
  </si>
  <si>
    <t>3 = สัญลักษณ์จราจรซีดจาง</t>
  </si>
  <si>
    <t>4 = สัญลักษณ์จราจรหลุดลอก</t>
  </si>
  <si>
    <t>5 = เสาโครงสร้างเกิดสนิม</t>
  </si>
  <si>
    <t>6 = ไฟส่องป้ายหลุด/หลวม</t>
  </si>
  <si>
    <t>7 = ไฟส่องป้ายไม่สว่าง</t>
  </si>
  <si>
    <t>8 = แผ่นป้ายจราจรชำรุด</t>
  </si>
  <si>
    <t>9 = ไฟส่องป้ายดับ/ชำรุด</t>
  </si>
  <si>
    <t>10 = เสาโครงสร้างป้ายชำรุด</t>
  </si>
  <si>
    <t>11 = ให้หน่วยงานอื่นดูแล</t>
  </si>
  <si>
    <t>ในกรณีที่เลือก การประเมินสภาพทรัพย์สินเป็น 11 = ให้หน่วยงานอื่นดูแล</t>
  </si>
  <si>
    <t>ป้ายลำดับที่ 2 ชนิดป้ายจราจร*</t>
  </si>
  <si>
    <t>24+900</t>
  </si>
  <si>
    <t>1 = ป้ายบังคับ</t>
  </si>
  <si>
    <t>2 = ป้ายหยุด</t>
  </si>
  <si>
    <t>3 = ป้ายให้ทาง</t>
  </si>
  <si>
    <t>4 = ป้ายให้รถสวนมาก่อน</t>
  </si>
  <si>
    <t>5 = ป้ายห้ามแซง</t>
  </si>
  <si>
    <t>6 = ป้ายห้ามเข้า</t>
  </si>
  <si>
    <t>7 = ป้ายห้ามกลับรถไปทางขวา</t>
  </si>
  <si>
    <t>8 = ป้ายห้ามกลับรถไปทางซ้าย</t>
  </si>
  <si>
    <t>9 = ป้ายห้ามเลี้ยวซ้าย</t>
  </si>
  <si>
    <t>10 = ป้ายห้ามเลี้ยวขวา</t>
  </si>
  <si>
    <t>11 = ป้ายห้ามเปลี่ยนช่องเดินรถไปทางซ้าย</t>
  </si>
  <si>
    <t>12 = ป้ายห้ามเปลี่ยนช่องเดินรถไปทางขวา</t>
  </si>
  <si>
    <t>13 = ป้ายห้ามเลี้ยวขวาหรือกลับรถ</t>
  </si>
  <si>
    <t>14 = ป้ายห้ามเลี้ยวซ้ายหรือกลับรถ</t>
  </si>
  <si>
    <t>15 = ป้ายห้ามรถยนต์</t>
  </si>
  <si>
    <t>16 = ป้ายห้ามรถบรรทุก</t>
  </si>
  <si>
    <t>17 = ป้ายห้ามรถจักรยานยนต์</t>
  </si>
  <si>
    <t>18 = ป้ายห้ามรถพ่วง</t>
  </si>
  <si>
    <t>19 = ป้ายห้ามรถยนต์สามล้อ</t>
  </si>
  <si>
    <t>20 = ป้ายห้ามรถสามล้อ</t>
  </si>
  <si>
    <t>21 = ป้ายห้ามรถจักรยาน</t>
  </si>
  <si>
    <t>22 = ป้ายห้ามล้อเลื่อนลากเข็น</t>
  </si>
  <si>
    <t>23 = ป้ายห้ามรถยนต์ที่ใช้ในการเกษตร</t>
  </si>
  <si>
    <t>24 = ป้ายห้ามเกวียน</t>
  </si>
  <si>
    <t>25 = ป้ายห้ามรถจักรยานยนต์ และรถยนต์</t>
  </si>
  <si>
    <t>26 = ป้ายห้ามรถจักรยาน รถสามล้อ และรถจักรยานยนต์</t>
  </si>
  <si>
    <t>27 = ป้ายห้ามรถจักรยานยนต์ และรถยนต์สามล้อ</t>
  </si>
  <si>
    <t>28 = ป้ายห้ามใช้เสียง</t>
  </si>
  <si>
    <t>29 = ป้ายห้ามคน</t>
  </si>
  <si>
    <t>30 = ป้ายห้ามจอดรถ</t>
  </si>
  <si>
    <t>31 = ป้ายห้ามหยุดรถ</t>
  </si>
  <si>
    <t>32 = ป้ายหยุดตรวจ</t>
  </si>
  <si>
    <t>33 = ป้ายจำกัดความเร็ว</t>
  </si>
  <si>
    <t>34 = ป้ายจำกัดน้ำหนัก</t>
  </si>
  <si>
    <t>35 = ป้ายจำกัดความกว้าง</t>
  </si>
  <si>
    <t>36 = ป้ายจำกัดความสูง</t>
  </si>
  <si>
    <t>37 = ป้ายจำกัดความยาว</t>
  </si>
  <si>
    <t>38 = ป้ายให้รถเดินทางเดียว</t>
  </si>
  <si>
    <t>39 = ป้ายรถเดินทางเดียวไปทางซ้าย</t>
  </si>
  <si>
    <t>40 = ป้ายรถเดินทางเดียวไปทางขวา</t>
  </si>
  <si>
    <t>41 = ป้ายให้ชิดซ้าย</t>
  </si>
  <si>
    <t>42 = ป้ายให้ชิดขวา</t>
  </si>
  <si>
    <t>43 = ป้ายให้ชิดซ้ายหรือชิดขวา</t>
  </si>
  <si>
    <t>44 = ป้ายให้เลี้ยวซ้าย</t>
  </si>
  <si>
    <t>45 = ป้ายให้เลี้ยวขวา</t>
  </si>
  <si>
    <t>46 = ป้ายให้เลี้ยวซ้ายหรือเลี้ยวขวา</t>
  </si>
  <si>
    <t>47 = ป้ายให้ตรงไปหรือเลี้ยวซ้าย</t>
  </si>
  <si>
    <t>48 = ป้ายให้ตรงไปหรือเลี้ยวขวา</t>
  </si>
  <si>
    <t>49 = ป้ายวงเวียน</t>
  </si>
  <si>
    <t>50 = ป้ายช่องเดินรถประจำทาง</t>
  </si>
  <si>
    <t>51 = ป้ายช่องเดินรถมวลชน</t>
  </si>
  <si>
    <t>52 = ป้ายช่องเดินรถจักรยานยนต์</t>
  </si>
  <si>
    <t>53 = ป้ายช่องเดินรถจักรยาน</t>
  </si>
  <si>
    <t>54 = ป้ายคนเดินเท้า</t>
  </si>
  <si>
    <t>55 = ป้ายความเร็วขั้นต่ำ</t>
  </si>
  <si>
    <t>56 = ป้ายสุดเขตบังคับ</t>
  </si>
  <si>
    <t>57 = ป้ายเตือนทางโค้งซ้าย</t>
  </si>
  <si>
    <t>58 = ป้ายเตือนทางโค้งซ้าย</t>
  </si>
  <si>
    <t>59 = ป้ายเตือนทางโค้งขวา</t>
  </si>
  <si>
    <t>60 = ป้ายเตือนทางโค้งรัศมีแคบเลี้ยวซ้าย</t>
  </si>
  <si>
    <t>61 = ป้ายเตือนทางโค้งรัศมีแคบเลี้ยวขวา</t>
  </si>
  <si>
    <t>62 = ป้ายเตือนทางโค้งกลับเริ่มซ้าย</t>
  </si>
  <si>
    <t>63 = ป้ายเตือนทางโค้งกลับเริ่มขวา</t>
  </si>
  <si>
    <t>64 = ป้ายเตือนทางโค้งกลับรัศมีแคบเริ่มซ้าย</t>
  </si>
  <si>
    <t>65 = ป้ายเตือนทางโค้งกลับรัศมีแคบเริ่มขวา</t>
  </si>
  <si>
    <t>66 = ป้ายเตือนทางคดเคี้ยวเริ่มซ้าย</t>
  </si>
  <si>
    <t>67 = ป้ายเตือนทางคดเคี้ยวเริ่มขวา</t>
  </si>
  <si>
    <t>68 = ป้ายเตือนสี่แยก</t>
  </si>
  <si>
    <t>69 = ป้ายเตือนสามแยกรูปตัว Y</t>
  </si>
  <si>
    <t>70 = ป้ายเตือนสามแยกซ้ายมือ</t>
  </si>
  <si>
    <t>71 = ป้ายเตือนสามแยกขวามือ</t>
  </si>
  <si>
    <t>72 = ป้ายเตือนทางโทแยกทางเอกเยื้องกันเริ่มซ้าย</t>
  </si>
  <si>
    <t>73 = ป้ายเตือนทางโทแยกทางเอกเยื้องกันเริ่มขวา</t>
  </si>
  <si>
    <t>74 = ป้ายเตือนทางโทเชื่อมทางเอกจากซ้าย</t>
  </si>
  <si>
    <t>75 = ป้ายเตือนทางโทแยกทางเอกทางขวารูปตัว Y</t>
  </si>
  <si>
    <t>76 = ป้ายเตือนทางโทแยกทางเอกทางซ้ายรูปตัว Y</t>
  </si>
  <si>
    <t>77 = ป้ายเตือนทางโทแยกทางเอกทางขวารูปตัววาย</t>
  </si>
  <si>
    <t>78 = ป้ายเตือนวงเวียนข้างหน้า</t>
  </si>
  <si>
    <t>79 = ป้ายเตือนทางแคบทั้งสองด้าน</t>
  </si>
  <si>
    <t>80 = ป้ายเตือนทางแคบด้านซ้าย</t>
  </si>
  <si>
    <t>81 = ป้ายเตือนทางแคบด้านขวา</t>
  </si>
  <si>
    <t>82 = ป้ายเตือนสะพานแคบ</t>
  </si>
  <si>
    <t>83 = ป้ายเตือนช่องจราจรปิดด้านซ้าย</t>
  </si>
  <si>
    <t>84 = ป้ายเตือนจราจรปิดด้านขวา</t>
  </si>
  <si>
    <t>85 = ป้ายเตือนทางข้ามรถไฟไม่มีเครื่องกั้นทาง</t>
  </si>
  <si>
    <t>86 = ป้ายเตือนทางข้ามรถไฟมีเครื่องกั้นทาง</t>
  </si>
  <si>
    <t>87 = ป้ายเตือนทางข้ามทางรถไฟติดทางแยก</t>
  </si>
  <si>
    <t>88 = ป้ายเตือนทางแคบ</t>
  </si>
  <si>
    <t>89 = ป้ายเตือนทางลอดต่ำ</t>
  </si>
  <si>
    <t>90 = ป้ายเตือนทางขึ้นลาดชัน</t>
  </si>
  <si>
    <t>91 = ป้ายเตือนทางลงลาดชัน</t>
  </si>
  <si>
    <t>92 = ป้ายเตือนรถกระโดด</t>
  </si>
  <si>
    <t>93 = ป้ายเตือนผิวทางขรุขระ</t>
  </si>
  <si>
    <t>94 = ป้ายเตือนทางเป็นแอ่ง</t>
  </si>
  <si>
    <t>95 = ป้ายเตือนทางลื่น</t>
  </si>
  <si>
    <t>96 = ป้ายเตือนทางร่วน</t>
  </si>
  <si>
    <t>97 = ป้ายเตือนระวังหินร่วง</t>
  </si>
  <si>
    <t>98 = ป้ายเตือนสะพานเปิดได้</t>
  </si>
  <si>
    <t>99 = ป้ายเตือนให้เปลี่ยนช่องจราจรซ้าย</t>
  </si>
  <si>
    <t>100 = ป้ายเตือนให้เปลี่ยนช่องจราจรขวา</t>
  </si>
  <si>
    <t>101 = ป้ายเตือนออกทางขนาน</t>
  </si>
  <si>
    <t>102 = ป้ายเตือนเข้าทางหลัก</t>
  </si>
  <si>
    <t>103 = ป้ายเตือนทางร่วมซ้าย</t>
  </si>
  <si>
    <t>104 = ป้ายเตือนทางร่วมขวา</t>
  </si>
  <si>
    <t>105 = ป้ายเตือนทางคู่ข้างหน้า</t>
  </si>
  <si>
    <t>106 = ป้ายเตือนสิ้นสุดทางคู่</t>
  </si>
  <si>
    <t>107 = ป้ายเตือนจุดกลับรถขวา</t>
  </si>
  <si>
    <t>108 = ป้ายเตือนจุดกลับรถซ้าย</t>
  </si>
  <si>
    <t>109 = ป้ายเตือนทางเดินรถสองทาง</t>
  </si>
  <si>
    <t>110 = ป้ายเตือนสัญญาณไฟ</t>
  </si>
  <si>
    <t>111 = ป้ายเตือนหยุดข้างหน้า</t>
  </si>
  <si>
    <t>112 = ป้ายเตือนให้ทางข้างหน้า</t>
  </si>
  <si>
    <t>113 = ป้ายเตือนระวังคนข้ามถนน</t>
  </si>
  <si>
    <t>114 = ป้ายเตือนโรงเรียนระวังเด็ก</t>
  </si>
  <si>
    <t>115 = ป้ายเตือนระวังสัตว์</t>
  </si>
  <si>
    <t>116 = ป้ายเตือนระวังเครื่องบินบินต่ำ</t>
  </si>
  <si>
    <t>117 = ป้ายเตือนระวังอันตราย</t>
  </si>
  <si>
    <t>118 = ป้ายเตือนเขตห้ามแซง</t>
  </si>
  <si>
    <t>119 = ป้ายเตือนเครื่องหมายลูกศรคู่</t>
  </si>
  <si>
    <t>120 = ป้ายเตือนแนวทาง(เชฟรอน)-ขวา</t>
  </si>
  <si>
    <t>121 = ป้ายเตือนแนวทาง-ขวา</t>
  </si>
  <si>
    <t>122 = ป้ายเตือนลูกศรขนาดใหญ่-ขวา</t>
  </si>
  <si>
    <t>123 = ป้ายเตือนแนวทาง(เชฟรอน)-ซ้าย</t>
  </si>
  <si>
    <t>124 = ป้ายเตือนแนวทาง-ซ้าย</t>
  </si>
  <si>
    <t>125 = ป้ายเตือนลูกศรขนาดใหญ่-ซ้าย</t>
  </si>
  <si>
    <t>126 = ป้ายเตือนแนวทางซ้าย-ขวา</t>
  </si>
  <si>
    <t>127 = ป้ายเตือนลูกศรขนาดใหญ่ซ้าย-ขวา</t>
  </si>
  <si>
    <t>128 = ป้ายเตือนสิ่งกีดขวาง</t>
  </si>
  <si>
    <t>129 = ป้ายเตือนสิ่งกีดขวาง-ขวา</t>
  </si>
  <si>
    <t>130 = ป้ายเตือนสิ่งกีดขวาง-ซ้าย</t>
  </si>
  <si>
    <t>131 = ป้ายเตือนสลับกันไป</t>
  </si>
  <si>
    <t>132 = ป้ายแนะนำ</t>
  </si>
  <si>
    <t>133 = Your Speed</t>
  </si>
  <si>
    <t>134 = LED VMS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</si>
</sst>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8"/>
      <name val="Tahoma"/>
      <family val="2"/>
      <charset val="222"/>
      <scheme val="minor"/>
    </font>
    <font>
      <b/>
      <sz val="16"/>
      <name val="TH SarabunPSK"/>
      <family val="2"/>
    </font>
    <font>
      <b/>
      <sz val="22"/>
      <color theme="1"/>
      <name val="TH SarabunPSK"/>
      <family val="2"/>
    </font>
    <font>
      <b/>
      <sz val="22"/>
      <color theme="0"/>
      <name val="TH SarabunPSK"/>
      <family val="2"/>
    </font>
    <font>
      <sz val="22"/>
      <name val="TH SarabunPSK"/>
      <family val="2"/>
    </font>
    <font>
      <sz val="22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/>
    </xf>
    <xf numFmtId="0" fontId="5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49" fontId="6" fillId="0" borderId="2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3BC46-2E05-40ED-9E64-CDB387C6ADF7}">
  <dimension ref="A1:X3"/>
  <sheetViews>
    <sheetView topLeftCell="H1" zoomScaleNormal="100" workbookViewId="0">
      <selection activeCell="J14" sqref="J14"/>
    </sheetView>
  </sheetViews>
  <sheetFormatPr defaultRowHeight="14.25" x14ac:dyDescent="0.2"/>
  <cols>
    <col min="1" max="1" width="17.75" bestFit="1" customWidth="1"/>
    <col min="2" max="2" width="11.875" customWidth="1"/>
    <col min="3" max="3" width="12.625" bestFit="1" customWidth="1"/>
    <col min="4" max="4" width="18" bestFit="1" customWidth="1"/>
    <col min="5" max="5" width="13.625" bestFit="1" customWidth="1"/>
    <col min="6" max="6" width="17.375" bestFit="1" customWidth="1"/>
    <col min="7" max="7" width="30.125" bestFit="1" customWidth="1"/>
    <col min="8" max="8" width="16.875" bestFit="1" customWidth="1"/>
    <col min="9" max="9" width="27.25" bestFit="1" customWidth="1"/>
    <col min="10" max="10" width="25.375" bestFit="1" customWidth="1"/>
    <col min="11" max="11" width="28" bestFit="1" customWidth="1"/>
    <col min="12" max="12" width="27.25" bestFit="1" customWidth="1"/>
    <col min="13" max="13" width="24.375" bestFit="1" customWidth="1"/>
    <col min="14" max="14" width="27.125" bestFit="1" customWidth="1"/>
    <col min="15" max="15" width="26.375" bestFit="1" customWidth="1"/>
    <col min="16" max="16" width="24.375" bestFit="1" customWidth="1"/>
    <col min="17" max="17" width="27.125" bestFit="1" customWidth="1"/>
    <col min="18" max="18" width="10.125" bestFit="1" customWidth="1"/>
    <col min="19" max="19" width="28.875" bestFit="1" customWidth="1"/>
    <col min="20" max="20" width="13.5" bestFit="1" customWidth="1"/>
    <col min="21" max="21" width="9.125" bestFit="1" customWidth="1"/>
    <col min="22" max="22" width="24.25" bestFit="1" customWidth="1"/>
    <col min="23" max="23" width="14.125" bestFit="1" customWidth="1"/>
  </cols>
  <sheetData>
    <row r="1" spans="1:24" ht="21" x14ac:dyDescent="0.35">
      <c r="A1" s="6" t="s">
        <v>6</v>
      </c>
      <c r="B1" s="6" t="s">
        <v>5</v>
      </c>
      <c r="C1" s="6" t="s">
        <v>20</v>
      </c>
      <c r="D1" s="7" t="s">
        <v>22</v>
      </c>
      <c r="E1" s="7" t="s">
        <v>23</v>
      </c>
      <c r="F1" s="7" t="s">
        <v>28</v>
      </c>
      <c r="G1" s="7" t="s">
        <v>31</v>
      </c>
      <c r="H1" s="7" t="s">
        <v>32</v>
      </c>
      <c r="I1" s="7" t="s">
        <v>33</v>
      </c>
      <c r="J1" s="7" t="s">
        <v>34</v>
      </c>
      <c r="K1" s="7" t="s">
        <v>35</v>
      </c>
      <c r="L1" s="7" t="s">
        <v>198</v>
      </c>
      <c r="M1" s="7" t="s">
        <v>37</v>
      </c>
      <c r="N1" s="7" t="s">
        <v>38</v>
      </c>
      <c r="O1" s="7" t="s">
        <v>39</v>
      </c>
      <c r="P1" s="7" t="s">
        <v>40</v>
      </c>
      <c r="Q1" s="7" t="s">
        <v>41</v>
      </c>
      <c r="R1" s="8" t="s">
        <v>7</v>
      </c>
      <c r="S1" s="8" t="s">
        <v>3</v>
      </c>
      <c r="T1" s="8" t="s">
        <v>8</v>
      </c>
      <c r="U1" s="8" t="s">
        <v>1</v>
      </c>
      <c r="V1" s="9" t="s">
        <v>12</v>
      </c>
      <c r="W1" s="7" t="s">
        <v>9</v>
      </c>
    </row>
    <row r="2" spans="1:24" ht="21" x14ac:dyDescent="0.2">
      <c r="A2" s="5" t="str">
        <f>SUBSTITUTE('2_data_sheet'!A2,"","")</f>
        <v>1</v>
      </c>
      <c r="B2" s="5" t="str">
        <f>SUBSTITUTE('2_data_sheet'!B2,"","")</f>
        <v>102</v>
      </c>
      <c r="C2" s="5" t="str">
        <f>SUBSTITUTE('2_data_sheet'!C2,"","")</f>
        <v>24+700</v>
      </c>
      <c r="D2" s="5" t="str">
        <f>SUBSTITUTE(LEFT('2_data_sheet'!D2,SEARCH(" ",'2_data_sheet'!D2))," ","")</f>
        <v>3</v>
      </c>
      <c r="E2" s="5" t="str">
        <f>SUBSTITUTE(LEFT('2_data_sheet'!E2,SEARCH(" ",'2_data_sheet'!E2))," ","")</f>
        <v>3</v>
      </c>
      <c r="F2" s="5" t="str">
        <f>SUBSTITUTE(LEFT('2_data_sheet'!F2,SEARCH(" ",'2_data_sheet'!F2))," ","")</f>
        <v>2</v>
      </c>
      <c r="G2" s="5" t="str">
        <f>SUBSTITUTE('2_data_sheet'!G2,"","")</f>
        <v>2</v>
      </c>
      <c r="H2" s="5" t="str">
        <f>SUBSTITUTE('2_data_sheet'!H2,"","")</f>
        <v>0</v>
      </c>
      <c r="I2" s="5" t="str">
        <f>IF('2_data_sheet'!I2="","",SUBSTITUTE(LEFT('2_data_sheet'!I2,SEARCH(" ",'2_data_sheet'!I2))," ",""))</f>
        <v>2</v>
      </c>
      <c r="J2" s="5" t="str">
        <f>IF('2_data_sheet'!J2="","",SUBSTITUTE(LEFT('2_data_sheet'!J2,SEARCH(" ",'2_data_sheet'!J2))," ",""))</f>
        <v>1</v>
      </c>
      <c r="K2" s="5" t="str">
        <f>IF('2_data_sheet'!K2="","",SUBSTITUTE(LEFT('2_data_sheet'!K2,SEARCH(" ",'2_data_sheet'!K2))," ",""))</f>
        <v>2</v>
      </c>
      <c r="L2" s="5" t="str">
        <f>IF('2_data_sheet'!L2="","",SUBSTITUTE(LEFT('2_data_sheet'!L2,SEARCH(" ",'2_data_sheet'!L2))," ",""))</f>
        <v/>
      </c>
      <c r="M2" s="5" t="str">
        <f>IF('2_data_sheet'!M2="","",SUBSTITUTE(LEFT('2_data_sheet'!M2,SEARCH(" ",'2_data_sheet'!M2))," ",""))</f>
        <v/>
      </c>
      <c r="N2" s="5" t="str">
        <f>IF('2_data_sheet'!N2="","",SUBSTITUTE(LEFT('2_data_sheet'!N2,SEARCH(" ",'2_data_sheet'!N2))," ",""))</f>
        <v/>
      </c>
      <c r="O2" s="5" t="str">
        <f>IF('2_data_sheet'!O2="","",SUBSTITUTE(LEFT('2_data_sheet'!O2,SEARCH(" ",'2_data_sheet'!O2))," ",""))</f>
        <v/>
      </c>
      <c r="P2" s="5" t="str">
        <f>IF('2_data_sheet'!P2="","",SUBSTITUTE(LEFT('2_data_sheet'!P2,SEARCH(" ",'2_data_sheet'!P2))," ",""))</f>
        <v/>
      </c>
      <c r="Q2" s="5" t="str">
        <f>IF('2_data_sheet'!Q2="","",SUBSTITUTE(LEFT('2_data_sheet'!Q2,SEARCH(" ",'2_data_sheet'!Q2))," ",""))</f>
        <v/>
      </c>
      <c r="R2" s="5" t="str">
        <f>SUBSTITUTE('2_data_sheet'!R2,"","")</f>
        <v>2555</v>
      </c>
      <c r="S2" s="5" t="str">
        <f>SUBSTITUTE('2_data_sheet'!S2,"","")</f>
        <v>46000</v>
      </c>
      <c r="T2" s="5" t="str">
        <f>SUBSTITUTE('2_data_sheet'!T2,"","")</f>
        <v>2559</v>
      </c>
      <c r="U2" s="5" t="str">
        <f>SUBSTITUTE('2_data_sheet'!U2,"","")</f>
        <v/>
      </c>
      <c r="V2" s="5" t="str">
        <f>SUBSTITUTE(LEFT('2_data_sheet'!V2,SEARCH(" ",'2_data_sheet'!V2))," ","")</f>
        <v>4</v>
      </c>
      <c r="W2" s="5" t="str">
        <f>SUBSTITUTE('2_data_sheet'!W2,"","")</f>
        <v/>
      </c>
      <c r="X2" s="5"/>
    </row>
    <row r="3" spans="1:24" ht="21" x14ac:dyDescent="0.2">
      <c r="A3" s="5" t="str">
        <f>SUBSTITUTE('2_data_sheet'!A3,"","")</f>
        <v>1</v>
      </c>
      <c r="B3" s="5" t="str">
        <f>SUBSTITUTE('2_data_sheet'!B3,"","")</f>
        <v>102</v>
      </c>
      <c r="C3" s="5" t="str">
        <f>SUBSTITUTE('2_data_sheet'!C3,"","")</f>
        <v>24+900</v>
      </c>
      <c r="D3" s="5" t="str">
        <f>SUBSTITUTE(LEFT('2_data_sheet'!D3,SEARCH(" ",'2_data_sheet'!D3))," ","")</f>
        <v>1</v>
      </c>
      <c r="E3" s="5" t="str">
        <f>SUBSTITUTE(LEFT('2_data_sheet'!E3,SEARCH(" ",'2_data_sheet'!E3))," ","")</f>
        <v>1</v>
      </c>
      <c r="F3" s="5" t="str">
        <f>SUBSTITUTE(LEFT('2_data_sheet'!F3,SEARCH(" ",'2_data_sheet'!F3))," ","")</f>
        <v>2</v>
      </c>
      <c r="G3" s="5" t="str">
        <f>SUBSTITUTE('2_data_sheet'!G3,"","")</f>
        <v>2</v>
      </c>
      <c r="H3" s="5" t="str">
        <f>SUBSTITUTE('2_data_sheet'!H3,"","")</f>
        <v>0</v>
      </c>
      <c r="I3" s="5" t="str">
        <f>IF('2_data_sheet'!I3="","",SUBSTITUTE(LEFT('2_data_sheet'!I3,SEARCH(" ",'2_data_sheet'!I3))," ",""))</f>
        <v>5</v>
      </c>
      <c r="J3" s="5" t="str">
        <f>IF('2_data_sheet'!J3="","",SUBSTITUTE(LEFT('2_data_sheet'!J3,SEARCH(" ",'2_data_sheet'!J3))," ",""))</f>
        <v>1</v>
      </c>
      <c r="K3" s="5" t="str">
        <f>IF('2_data_sheet'!K3="","",SUBSTITUTE(LEFT('2_data_sheet'!K3,SEARCH(" ",'2_data_sheet'!K3))," ",""))</f>
        <v>2</v>
      </c>
      <c r="L3" s="5" t="str">
        <f>IF('2_data_sheet'!L3="","",SUBSTITUTE(LEFT('2_data_sheet'!L3,SEARCH(" ",'2_data_sheet'!L3))," ",""))</f>
        <v>33</v>
      </c>
      <c r="M3" s="5" t="str">
        <f>IF('2_data_sheet'!M3="","",SUBSTITUTE(LEFT('2_data_sheet'!M3,SEARCH(" ",'2_data_sheet'!M3))," ",""))</f>
        <v>1</v>
      </c>
      <c r="N3" s="5" t="str">
        <f>IF('2_data_sheet'!N3="","",SUBSTITUTE(LEFT('2_data_sheet'!N3,SEARCH(" ",'2_data_sheet'!N3))," ",""))</f>
        <v>2</v>
      </c>
      <c r="O3" s="5" t="str">
        <f>IF('2_data_sheet'!O3="","",SUBSTITUTE(LEFT('2_data_sheet'!O3,SEARCH(" ",'2_data_sheet'!O3))," ",""))</f>
        <v/>
      </c>
      <c r="P3" s="5" t="str">
        <f>IF('2_data_sheet'!P3="","",SUBSTITUTE(LEFT('2_data_sheet'!P3,SEARCH(" ",'2_data_sheet'!P3))," ",""))</f>
        <v/>
      </c>
      <c r="Q3" s="5" t="str">
        <f>IF('2_data_sheet'!Q3="","",SUBSTITUTE(LEFT('2_data_sheet'!Q3,SEARCH(" ",'2_data_sheet'!Q3))," ",""))</f>
        <v/>
      </c>
      <c r="R3" s="5" t="str">
        <f>SUBSTITUTE('2_data_sheet'!R3,"","")</f>
        <v>2555</v>
      </c>
      <c r="S3" s="5" t="str">
        <f>SUBSTITUTE('2_data_sheet'!S3,"","")</f>
        <v>96000</v>
      </c>
      <c r="T3" s="5" t="str">
        <f>SUBSTITUTE('2_data_sheet'!T3,"","")</f>
        <v>2559</v>
      </c>
      <c r="U3" s="5" t="str">
        <f>SUBSTITUTE('2_data_sheet'!U3,"","")</f>
        <v/>
      </c>
      <c r="V3" s="5" t="str">
        <f>SUBSTITUTE(LEFT('2_data_sheet'!V3,SEARCH(" ",'2_data_sheet'!V3))," ","")</f>
        <v>10</v>
      </c>
      <c r="W3" s="5" t="str">
        <f>SUBSTITUTE('2_data_sheet'!W3,"","")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D7A38-8D29-4C38-BBCE-B4373DA34FBB}">
  <dimension ref="A1:W8"/>
  <sheetViews>
    <sheetView tabSelected="1" topLeftCell="E1" workbookViewId="0">
      <selection activeCell="G12" sqref="G12"/>
    </sheetView>
  </sheetViews>
  <sheetFormatPr defaultRowHeight="14.25" x14ac:dyDescent="0.2"/>
  <cols>
    <col min="1" max="1" width="17.75" style="10" bestFit="1" customWidth="1"/>
    <col min="2" max="2" width="11.875" style="10" bestFit="1" customWidth="1"/>
    <col min="3" max="3" width="12.625" style="10" bestFit="1" customWidth="1"/>
    <col min="4" max="4" width="33.875" style="10" bestFit="1" customWidth="1"/>
    <col min="5" max="5" width="24.375" style="10" bestFit="1" customWidth="1"/>
    <col min="6" max="6" width="17.375" style="10" bestFit="1" customWidth="1"/>
    <col min="7" max="7" width="30.125" style="10" bestFit="1" customWidth="1"/>
    <col min="8" max="8" width="16.875" style="10" bestFit="1" customWidth="1"/>
    <col min="9" max="9" width="27.25" style="10" bestFit="1" customWidth="1"/>
    <col min="10" max="10" width="25.375" style="10" bestFit="1" customWidth="1"/>
    <col min="11" max="11" width="28" style="10" bestFit="1" customWidth="1"/>
    <col min="12" max="12" width="28" style="10" customWidth="1"/>
    <col min="13" max="13" width="24.375" style="10" bestFit="1" customWidth="1"/>
    <col min="14" max="14" width="27.125" style="10" bestFit="1" customWidth="1"/>
    <col min="15" max="15" width="26.375" style="10" bestFit="1" customWidth="1"/>
    <col min="16" max="16" width="24.375" style="10" bestFit="1" customWidth="1"/>
    <col min="17" max="17" width="27.125" style="10" bestFit="1" customWidth="1"/>
    <col min="18" max="18" width="10.125" style="10" bestFit="1" customWidth="1"/>
    <col min="19" max="19" width="28.875" style="10" bestFit="1" customWidth="1"/>
    <col min="20" max="20" width="13.5" style="10" bestFit="1" customWidth="1"/>
    <col min="21" max="21" width="9.125" style="10" bestFit="1" customWidth="1"/>
    <col min="22" max="22" width="24.25" style="10" bestFit="1" customWidth="1"/>
    <col min="23" max="23" width="14.125" style="10" bestFit="1" customWidth="1"/>
  </cols>
  <sheetData>
    <row r="1" spans="1:23" ht="21" x14ac:dyDescent="0.35">
      <c r="A1" s="11" t="s">
        <v>6</v>
      </c>
      <c r="B1" s="11" t="s">
        <v>5</v>
      </c>
      <c r="C1" s="11" t="s">
        <v>20</v>
      </c>
      <c r="D1" s="14" t="s">
        <v>22</v>
      </c>
      <c r="E1" s="14" t="s">
        <v>23</v>
      </c>
      <c r="F1" s="14" t="s">
        <v>28</v>
      </c>
      <c r="G1" s="12" t="s">
        <v>31</v>
      </c>
      <c r="H1" s="12" t="s">
        <v>32</v>
      </c>
      <c r="I1" s="14" t="s">
        <v>33</v>
      </c>
      <c r="J1" s="14" t="s">
        <v>34</v>
      </c>
      <c r="K1" s="14" t="s">
        <v>35</v>
      </c>
      <c r="L1" s="14" t="s">
        <v>198</v>
      </c>
      <c r="M1" s="14" t="s">
        <v>37</v>
      </c>
      <c r="N1" s="14" t="s">
        <v>38</v>
      </c>
      <c r="O1" s="14" t="s">
        <v>39</v>
      </c>
      <c r="P1" s="14" t="s">
        <v>40</v>
      </c>
      <c r="Q1" s="14" t="s">
        <v>41</v>
      </c>
      <c r="R1" s="13" t="s">
        <v>7</v>
      </c>
      <c r="S1" s="13" t="s">
        <v>3</v>
      </c>
      <c r="T1" s="13" t="s">
        <v>8</v>
      </c>
      <c r="U1" s="13" t="s">
        <v>1</v>
      </c>
      <c r="V1" s="15" t="s">
        <v>12</v>
      </c>
      <c r="W1" s="12" t="s">
        <v>9</v>
      </c>
    </row>
    <row r="2" spans="1:23" s="1" customFormat="1" ht="21" x14ac:dyDescent="0.35">
      <c r="A2" s="5">
        <v>1</v>
      </c>
      <c r="B2" s="5">
        <v>102</v>
      </c>
      <c r="C2" s="5" t="s">
        <v>21</v>
      </c>
      <c r="D2" s="3" t="s">
        <v>16</v>
      </c>
      <c r="E2" s="3" t="s">
        <v>26</v>
      </c>
      <c r="F2" s="3" t="s">
        <v>30</v>
      </c>
      <c r="G2" s="3">
        <v>2</v>
      </c>
      <c r="H2" s="3">
        <v>0</v>
      </c>
      <c r="I2" s="3" t="s">
        <v>201</v>
      </c>
      <c r="J2" s="3" t="s">
        <v>29</v>
      </c>
      <c r="K2" s="3" t="s">
        <v>43</v>
      </c>
      <c r="L2" s="3"/>
      <c r="M2" s="3"/>
      <c r="N2" s="3"/>
      <c r="O2" s="16"/>
      <c r="P2" s="16"/>
      <c r="Q2" s="16"/>
      <c r="R2" s="2">
        <v>2555</v>
      </c>
      <c r="S2" s="2">
        <v>46000</v>
      </c>
      <c r="T2" s="2">
        <v>2559</v>
      </c>
      <c r="U2" s="3"/>
      <c r="V2" s="3" t="s">
        <v>189</v>
      </c>
      <c r="W2" s="3"/>
    </row>
    <row r="3" spans="1:23" ht="21" x14ac:dyDescent="0.35">
      <c r="A3" s="5">
        <v>1</v>
      </c>
      <c r="B3" s="5">
        <v>102</v>
      </c>
      <c r="C3" s="5" t="s">
        <v>199</v>
      </c>
      <c r="D3" s="3" t="s">
        <v>14</v>
      </c>
      <c r="E3" s="3" t="s">
        <v>24</v>
      </c>
      <c r="F3" s="3" t="s">
        <v>30</v>
      </c>
      <c r="G3" s="3">
        <v>2</v>
      </c>
      <c r="H3" s="3">
        <v>0</v>
      </c>
      <c r="I3" s="3" t="s">
        <v>204</v>
      </c>
      <c r="J3" s="3" t="s">
        <v>29</v>
      </c>
      <c r="K3" s="3" t="s">
        <v>43</v>
      </c>
      <c r="L3" s="3" t="s">
        <v>232</v>
      </c>
      <c r="M3" s="3" t="s">
        <v>29</v>
      </c>
      <c r="N3" s="3" t="s">
        <v>43</v>
      </c>
      <c r="O3" s="16"/>
      <c r="P3" s="16"/>
      <c r="Q3" s="16"/>
      <c r="R3" s="2">
        <v>2555</v>
      </c>
      <c r="S3" s="2">
        <v>96000</v>
      </c>
      <c r="T3" s="2">
        <v>2559</v>
      </c>
      <c r="U3" s="3"/>
      <c r="V3" s="3" t="s">
        <v>195</v>
      </c>
      <c r="W3" s="3"/>
    </row>
    <row r="4" spans="1:23" ht="21" x14ac:dyDescent="0.35">
      <c r="F4" s="3"/>
      <c r="I4" s="3"/>
      <c r="J4" s="3"/>
      <c r="K4" s="3"/>
      <c r="L4" s="3"/>
    </row>
    <row r="5" spans="1:23" ht="21" x14ac:dyDescent="0.35">
      <c r="F5" s="3"/>
      <c r="I5" s="3"/>
      <c r="J5" s="3"/>
      <c r="K5" s="3"/>
      <c r="L5" s="3"/>
    </row>
    <row r="6" spans="1:23" ht="21" x14ac:dyDescent="0.35">
      <c r="F6" s="3"/>
      <c r="I6" s="3"/>
      <c r="J6" s="3"/>
      <c r="K6" s="3"/>
      <c r="L6" s="3"/>
    </row>
    <row r="7" spans="1:23" ht="21" x14ac:dyDescent="0.35">
      <c r="F7" s="3"/>
      <c r="I7" s="3"/>
    </row>
    <row r="8" spans="1:23" ht="21" x14ac:dyDescent="0.35">
      <c r="F8" s="3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F21F6FB-06EF-41A0-87E5-69406D7508C8}">
          <x14:formula1>
            <xm:f>'3_traffic_sign_desc'!$D$6:$D$10</xm:f>
          </x14:formula1>
          <xm:sqref>D2:D12</xm:sqref>
        </x14:dataValidation>
        <x14:dataValidation type="list" allowBlank="1" showInputMessage="1" showErrorMessage="1" xr:uid="{935426EA-2010-4777-98AC-73A97CF5D2D6}">
          <x14:formula1>
            <xm:f>'3_traffic_sign_desc'!$D$11:$D$14</xm:f>
          </x14:formula1>
          <xm:sqref>E2:E3</xm:sqref>
        </x14:dataValidation>
        <x14:dataValidation type="list" allowBlank="1" showInputMessage="1" showErrorMessage="1" xr:uid="{C7639580-8133-477A-80FE-E4D382B94D2D}">
          <x14:formula1>
            <xm:f>'3_traffic_sign_desc'!$D$15:$D$16</xm:f>
          </x14:formula1>
          <xm:sqref>F2:F8</xm:sqref>
        </x14:dataValidation>
        <x14:dataValidation type="list" allowBlank="1" showInputMessage="1" showErrorMessage="1" xr:uid="{AAB24A96-CF7F-49FF-8541-F1C68B1770EC}">
          <x14:formula1>
            <xm:f>ชนิดป้าย!$C$2:$C$135</xm:f>
          </x14:formula1>
          <xm:sqref>O2:O3 I2:I7 L2:L3</xm:sqref>
        </x14:dataValidation>
        <x14:dataValidation type="list" allowBlank="1" showInputMessage="1" showErrorMessage="1" xr:uid="{81727ACF-BB2E-4A5D-86B1-E222BD8C0A4B}">
          <x14:formula1>
            <xm:f>'3_traffic_sign_desc'!$D$20:$D$21</xm:f>
          </x14:formula1>
          <xm:sqref>P2:P3 J2:J6 M2:M3</xm:sqref>
        </x14:dataValidation>
        <x14:dataValidation type="list" allowBlank="1" showInputMessage="1" showErrorMessage="1" xr:uid="{8CADE2FA-434C-414B-A094-B1EC852293BB}">
          <x14:formula1>
            <xm:f>'3_traffic_sign_desc'!$D$28:$D$30</xm:f>
          </x14:formula1>
          <xm:sqref>Q2:Q3 L4:L6 K2:K6 N2:N3</xm:sqref>
        </x14:dataValidation>
        <x14:dataValidation type="list" allowBlank="1" showInputMessage="1" showErrorMessage="1" xr:uid="{1BF309D7-280E-435E-AECD-73DFDD55BF26}">
          <x14:formula1>
            <xm:f>'3_traffic_sign_desc'!$D$41:$D$51</xm:f>
          </x14:formula1>
          <xm:sqref>V2:V3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2"/>
  <sheetViews>
    <sheetView zoomScale="85" zoomScaleNormal="85" zoomScaleSheetLayoutView="130" workbookViewId="0">
      <selection activeCell="D60" sqref="D60"/>
    </sheetView>
  </sheetViews>
  <sheetFormatPr defaultColWidth="9" defaultRowHeight="21" x14ac:dyDescent="0.35"/>
  <cols>
    <col min="1" max="1" width="30.125" style="1" bestFit="1" customWidth="1"/>
    <col min="2" max="2" width="27.25" style="2" bestFit="1" customWidth="1"/>
    <col min="3" max="3" width="37.875" style="2" customWidth="1"/>
    <col min="4" max="4" width="59.5" style="2" customWidth="1"/>
    <col min="5" max="16384" width="9" style="1"/>
  </cols>
  <sheetData>
    <row r="1" spans="1:4" ht="28.5" x14ac:dyDescent="0.45">
      <c r="A1" s="43" t="s">
        <v>19</v>
      </c>
      <c r="B1" s="43"/>
      <c r="C1" s="43"/>
      <c r="D1" s="43"/>
    </row>
    <row r="2" spans="1:4" ht="28.5" x14ac:dyDescent="0.35">
      <c r="A2" s="17" t="s">
        <v>11</v>
      </c>
      <c r="B2" s="17" t="s">
        <v>0</v>
      </c>
      <c r="C2" s="17" t="s">
        <v>1</v>
      </c>
      <c r="D2" s="17" t="s">
        <v>4</v>
      </c>
    </row>
    <row r="3" spans="1:4" ht="28.5" x14ac:dyDescent="0.45">
      <c r="A3" s="18" t="s">
        <v>6</v>
      </c>
      <c r="B3" s="19">
        <v>1</v>
      </c>
      <c r="C3" s="20" t="s">
        <v>2</v>
      </c>
      <c r="D3" s="20"/>
    </row>
    <row r="4" spans="1:4" ht="28.5" x14ac:dyDescent="0.45">
      <c r="A4" s="18" t="s">
        <v>5</v>
      </c>
      <c r="B4" s="19">
        <v>102</v>
      </c>
      <c r="C4" s="20" t="s">
        <v>2</v>
      </c>
      <c r="D4" s="20"/>
    </row>
    <row r="5" spans="1:4" ht="28.5" x14ac:dyDescent="0.45">
      <c r="A5" s="18" t="s">
        <v>20</v>
      </c>
      <c r="B5" s="19" t="s">
        <v>21</v>
      </c>
      <c r="C5" s="20" t="s">
        <v>2</v>
      </c>
      <c r="D5" s="20"/>
    </row>
    <row r="6" spans="1:4" ht="28.5" x14ac:dyDescent="0.35">
      <c r="A6" s="32" t="s">
        <v>22</v>
      </c>
      <c r="B6" s="30">
        <v>1</v>
      </c>
      <c r="C6" s="28" t="s">
        <v>2</v>
      </c>
      <c r="D6" s="22" t="s">
        <v>14</v>
      </c>
    </row>
    <row r="7" spans="1:4" ht="28.5" x14ac:dyDescent="0.35">
      <c r="A7" s="36"/>
      <c r="B7" s="35"/>
      <c r="C7" s="34"/>
      <c r="D7" s="22" t="s">
        <v>15</v>
      </c>
    </row>
    <row r="8" spans="1:4" ht="28.5" x14ac:dyDescent="0.35">
      <c r="A8" s="36"/>
      <c r="B8" s="35"/>
      <c r="C8" s="34"/>
      <c r="D8" s="22" t="s">
        <v>16</v>
      </c>
    </row>
    <row r="9" spans="1:4" ht="28.5" x14ac:dyDescent="0.35">
      <c r="A9" s="36"/>
      <c r="B9" s="35"/>
      <c r="C9" s="34"/>
      <c r="D9" s="22" t="s">
        <v>17</v>
      </c>
    </row>
    <row r="10" spans="1:4" ht="28.5" x14ac:dyDescent="0.35">
      <c r="A10" s="33"/>
      <c r="B10" s="31"/>
      <c r="C10" s="29"/>
      <c r="D10" s="22" t="s">
        <v>18</v>
      </c>
    </row>
    <row r="11" spans="1:4" ht="28.5" x14ac:dyDescent="0.35">
      <c r="A11" s="32" t="s">
        <v>23</v>
      </c>
      <c r="B11" s="30">
        <v>1</v>
      </c>
      <c r="C11" s="44" t="s">
        <v>2</v>
      </c>
      <c r="D11" s="22" t="s">
        <v>24</v>
      </c>
    </row>
    <row r="12" spans="1:4" ht="28.5" x14ac:dyDescent="0.35">
      <c r="A12" s="36"/>
      <c r="B12" s="35"/>
      <c r="C12" s="45"/>
      <c r="D12" s="22" t="s">
        <v>25</v>
      </c>
    </row>
    <row r="13" spans="1:4" ht="28.5" x14ac:dyDescent="0.35">
      <c r="A13" s="36"/>
      <c r="B13" s="35"/>
      <c r="C13" s="45"/>
      <c r="D13" s="22" t="s">
        <v>26</v>
      </c>
    </row>
    <row r="14" spans="1:4" ht="28.5" x14ac:dyDescent="0.35">
      <c r="A14" s="33"/>
      <c r="B14" s="31"/>
      <c r="C14" s="46"/>
      <c r="D14" s="22" t="s">
        <v>27</v>
      </c>
    </row>
    <row r="15" spans="1:4" ht="28.5" x14ac:dyDescent="0.35">
      <c r="A15" s="32" t="s">
        <v>28</v>
      </c>
      <c r="B15" s="30">
        <v>1</v>
      </c>
      <c r="C15" s="28" t="s">
        <v>2</v>
      </c>
      <c r="D15" s="22" t="s">
        <v>29</v>
      </c>
    </row>
    <row r="16" spans="1:4" ht="28.5" x14ac:dyDescent="0.35">
      <c r="A16" s="33"/>
      <c r="B16" s="31"/>
      <c r="C16" s="29"/>
      <c r="D16" s="22" t="s">
        <v>30</v>
      </c>
    </row>
    <row r="17" spans="1:4" ht="28.5" x14ac:dyDescent="0.35">
      <c r="A17" s="23" t="s">
        <v>31</v>
      </c>
      <c r="B17" s="19">
        <v>1</v>
      </c>
      <c r="C17" s="21" t="s">
        <v>2</v>
      </c>
      <c r="D17" s="22"/>
    </row>
    <row r="18" spans="1:4" ht="28.5" x14ac:dyDescent="0.35">
      <c r="A18" s="23" t="s">
        <v>32</v>
      </c>
      <c r="B18" s="19">
        <v>0</v>
      </c>
      <c r="C18" s="20" t="s">
        <v>2</v>
      </c>
      <c r="D18" s="22"/>
    </row>
    <row r="19" spans="1:4" ht="28.5" x14ac:dyDescent="0.35">
      <c r="A19" s="23" t="s">
        <v>33</v>
      </c>
      <c r="B19" s="19">
        <v>92</v>
      </c>
      <c r="C19" s="20" t="s">
        <v>2</v>
      </c>
      <c r="D19" s="22" t="s">
        <v>186</v>
      </c>
    </row>
    <row r="20" spans="1:4" ht="28.5" x14ac:dyDescent="0.35">
      <c r="A20" s="32" t="s">
        <v>34</v>
      </c>
      <c r="B20" s="30">
        <v>1</v>
      </c>
      <c r="C20" s="28" t="s">
        <v>2</v>
      </c>
      <c r="D20" s="22" t="s">
        <v>29</v>
      </c>
    </row>
    <row r="21" spans="1:4" ht="28.5" x14ac:dyDescent="0.35">
      <c r="A21" s="33"/>
      <c r="B21" s="31"/>
      <c r="C21" s="29"/>
      <c r="D21" s="22" t="s">
        <v>30</v>
      </c>
    </row>
    <row r="22" spans="1:4" ht="28.5" x14ac:dyDescent="0.35">
      <c r="A22" s="32" t="s">
        <v>35</v>
      </c>
      <c r="B22" s="30">
        <v>1</v>
      </c>
      <c r="C22" s="28" t="s">
        <v>2</v>
      </c>
      <c r="D22" s="22" t="s">
        <v>42</v>
      </c>
    </row>
    <row r="23" spans="1:4" ht="28.5" x14ac:dyDescent="0.35">
      <c r="A23" s="36"/>
      <c r="B23" s="35"/>
      <c r="C23" s="34"/>
      <c r="D23" s="22" t="s">
        <v>43</v>
      </c>
    </row>
    <row r="24" spans="1:4" ht="28.5" x14ac:dyDescent="0.35">
      <c r="A24" s="33"/>
      <c r="B24" s="31"/>
      <c r="C24" s="29"/>
      <c r="D24" s="22" t="s">
        <v>44</v>
      </c>
    </row>
    <row r="25" spans="1:4" ht="28.5" x14ac:dyDescent="0.35">
      <c r="A25" s="23" t="s">
        <v>36</v>
      </c>
      <c r="B25" s="19"/>
      <c r="C25" s="20"/>
      <c r="D25" s="22"/>
    </row>
    <row r="26" spans="1:4" ht="28.5" x14ac:dyDescent="0.35">
      <c r="A26" s="32" t="s">
        <v>37</v>
      </c>
      <c r="B26" s="30"/>
      <c r="C26" s="28"/>
      <c r="D26" s="22" t="s">
        <v>29</v>
      </c>
    </row>
    <row r="27" spans="1:4" ht="28.5" x14ac:dyDescent="0.35">
      <c r="A27" s="33"/>
      <c r="B27" s="31"/>
      <c r="C27" s="29"/>
      <c r="D27" s="22" t="s">
        <v>30</v>
      </c>
    </row>
    <row r="28" spans="1:4" ht="28.5" x14ac:dyDescent="0.35">
      <c r="A28" s="32" t="s">
        <v>38</v>
      </c>
      <c r="B28" s="30"/>
      <c r="C28" s="28"/>
      <c r="D28" s="22" t="s">
        <v>42</v>
      </c>
    </row>
    <row r="29" spans="1:4" ht="28.5" x14ac:dyDescent="0.35">
      <c r="A29" s="36"/>
      <c r="B29" s="35"/>
      <c r="C29" s="34"/>
      <c r="D29" s="22" t="s">
        <v>43</v>
      </c>
    </row>
    <row r="30" spans="1:4" ht="28.5" x14ac:dyDescent="0.35">
      <c r="A30" s="33"/>
      <c r="B30" s="31"/>
      <c r="C30" s="29"/>
      <c r="D30" s="22" t="s">
        <v>44</v>
      </c>
    </row>
    <row r="31" spans="1:4" ht="28.5" x14ac:dyDescent="0.35">
      <c r="A31" s="23" t="s">
        <v>39</v>
      </c>
      <c r="B31" s="19"/>
      <c r="C31" s="20"/>
      <c r="D31" s="22"/>
    </row>
    <row r="32" spans="1:4" ht="28.5" x14ac:dyDescent="0.35">
      <c r="A32" s="32" t="s">
        <v>40</v>
      </c>
      <c r="B32" s="30"/>
      <c r="C32" s="28"/>
      <c r="D32" s="22" t="s">
        <v>29</v>
      </c>
    </row>
    <row r="33" spans="1:4" ht="28.5" x14ac:dyDescent="0.35">
      <c r="A33" s="33"/>
      <c r="B33" s="31"/>
      <c r="C33" s="29"/>
      <c r="D33" s="22" t="s">
        <v>30</v>
      </c>
    </row>
    <row r="34" spans="1:4" ht="28.5" x14ac:dyDescent="0.35">
      <c r="A34" s="32" t="s">
        <v>41</v>
      </c>
      <c r="B34" s="30"/>
      <c r="C34" s="28"/>
      <c r="D34" s="22" t="s">
        <v>42</v>
      </c>
    </row>
    <row r="35" spans="1:4" ht="28.5" x14ac:dyDescent="0.35">
      <c r="A35" s="36"/>
      <c r="B35" s="35"/>
      <c r="C35" s="34"/>
      <c r="D35" s="22" t="s">
        <v>43</v>
      </c>
    </row>
    <row r="36" spans="1:4" ht="28.5" x14ac:dyDescent="0.35">
      <c r="A36" s="33"/>
      <c r="B36" s="31"/>
      <c r="C36" s="29"/>
      <c r="D36" s="22" t="s">
        <v>44</v>
      </c>
    </row>
    <row r="37" spans="1:4" ht="28.5" x14ac:dyDescent="0.45">
      <c r="A37" s="24" t="s">
        <v>7</v>
      </c>
      <c r="B37" s="25">
        <v>2555</v>
      </c>
      <c r="C37" s="25"/>
      <c r="D37" s="25"/>
    </row>
    <row r="38" spans="1:4" ht="28.5" x14ac:dyDescent="0.45">
      <c r="A38" s="24" t="s">
        <v>3</v>
      </c>
      <c r="B38" s="25">
        <v>46000</v>
      </c>
      <c r="C38" s="25"/>
      <c r="D38" s="25"/>
    </row>
    <row r="39" spans="1:4" ht="28.5" x14ac:dyDescent="0.45">
      <c r="A39" s="24" t="s">
        <v>8</v>
      </c>
      <c r="B39" s="25">
        <v>2559</v>
      </c>
      <c r="C39" s="25"/>
      <c r="D39" s="25"/>
    </row>
    <row r="40" spans="1:4" ht="28.5" x14ac:dyDescent="0.45">
      <c r="A40" s="24" t="s">
        <v>1</v>
      </c>
      <c r="B40" s="25"/>
      <c r="C40" s="25"/>
      <c r="D40" s="25"/>
    </row>
    <row r="41" spans="1:4" ht="24" customHeight="1" x14ac:dyDescent="0.35">
      <c r="A41" s="41" t="s">
        <v>12</v>
      </c>
      <c r="B41" s="39">
        <v>2</v>
      </c>
      <c r="C41" s="37" t="s">
        <v>10</v>
      </c>
      <c r="D41" s="26" t="s">
        <v>13</v>
      </c>
    </row>
    <row r="42" spans="1:4" ht="24" customHeight="1" x14ac:dyDescent="0.35">
      <c r="A42" s="42"/>
      <c r="B42" s="40"/>
      <c r="C42" s="38"/>
      <c r="D42" s="26" t="s">
        <v>187</v>
      </c>
    </row>
    <row r="43" spans="1:4" ht="24" customHeight="1" x14ac:dyDescent="0.35">
      <c r="A43" s="42"/>
      <c r="B43" s="40"/>
      <c r="C43" s="38"/>
      <c r="D43" s="26" t="s">
        <v>188</v>
      </c>
    </row>
    <row r="44" spans="1:4" ht="24" customHeight="1" x14ac:dyDescent="0.35">
      <c r="A44" s="42"/>
      <c r="B44" s="40"/>
      <c r="C44" s="38"/>
      <c r="D44" s="26" t="s">
        <v>189</v>
      </c>
    </row>
    <row r="45" spans="1:4" ht="24" customHeight="1" x14ac:dyDescent="0.35">
      <c r="A45" s="42"/>
      <c r="B45" s="40"/>
      <c r="C45" s="38"/>
      <c r="D45" s="26" t="s">
        <v>190</v>
      </c>
    </row>
    <row r="46" spans="1:4" ht="24" customHeight="1" x14ac:dyDescent="0.35">
      <c r="A46" s="42"/>
      <c r="B46" s="40"/>
      <c r="C46" s="38"/>
      <c r="D46" s="26" t="s">
        <v>191</v>
      </c>
    </row>
    <row r="47" spans="1:4" ht="24" customHeight="1" x14ac:dyDescent="0.35">
      <c r="A47" s="42"/>
      <c r="B47" s="40"/>
      <c r="C47" s="38"/>
      <c r="D47" s="26" t="s">
        <v>192</v>
      </c>
    </row>
    <row r="48" spans="1:4" ht="24" customHeight="1" x14ac:dyDescent="0.35">
      <c r="A48" s="42"/>
      <c r="B48" s="40"/>
      <c r="C48" s="38"/>
      <c r="D48" s="26" t="s">
        <v>193</v>
      </c>
    </row>
    <row r="49" spans="1:4" ht="24" customHeight="1" x14ac:dyDescent="0.35">
      <c r="A49" s="42"/>
      <c r="B49" s="40"/>
      <c r="C49" s="38"/>
      <c r="D49" s="26" t="s">
        <v>194</v>
      </c>
    </row>
    <row r="50" spans="1:4" ht="24" customHeight="1" x14ac:dyDescent="0.35">
      <c r="A50" s="42"/>
      <c r="B50" s="40"/>
      <c r="C50" s="38"/>
      <c r="D50" s="26" t="s">
        <v>195</v>
      </c>
    </row>
    <row r="51" spans="1:4" ht="28.5" x14ac:dyDescent="0.35">
      <c r="A51" s="42"/>
      <c r="B51" s="40"/>
      <c r="C51" s="38"/>
      <c r="D51" s="26" t="s">
        <v>196</v>
      </c>
    </row>
    <row r="52" spans="1:4" ht="28.5" x14ac:dyDescent="0.45">
      <c r="A52" s="23" t="s">
        <v>9</v>
      </c>
      <c r="B52" s="19"/>
      <c r="C52" s="20"/>
      <c r="D52" s="27" t="s">
        <v>197</v>
      </c>
    </row>
  </sheetData>
  <mergeCells count="31">
    <mergeCell ref="B15:B16"/>
    <mergeCell ref="A15:A16"/>
    <mergeCell ref="C15:C16"/>
    <mergeCell ref="A1:D1"/>
    <mergeCell ref="C6:C10"/>
    <mergeCell ref="B6:B10"/>
    <mergeCell ref="A6:A10"/>
    <mergeCell ref="C11:C14"/>
    <mergeCell ref="B11:B14"/>
    <mergeCell ref="A11:A14"/>
    <mergeCell ref="B26:B27"/>
    <mergeCell ref="A26:A27"/>
    <mergeCell ref="C41:C51"/>
    <mergeCell ref="B41:B51"/>
    <mergeCell ref="A41:A51"/>
    <mergeCell ref="C20:C21"/>
    <mergeCell ref="B20:B21"/>
    <mergeCell ref="A20:A21"/>
    <mergeCell ref="C34:C36"/>
    <mergeCell ref="B34:B36"/>
    <mergeCell ref="A34:A36"/>
    <mergeCell ref="C32:C33"/>
    <mergeCell ref="B32:B33"/>
    <mergeCell ref="A32:A33"/>
    <mergeCell ref="C22:C24"/>
    <mergeCell ref="B22:B24"/>
    <mergeCell ref="A22:A24"/>
    <mergeCell ref="C28:C30"/>
    <mergeCell ref="B28:B30"/>
    <mergeCell ref="A28:A30"/>
    <mergeCell ref="C26:C27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D35EC-E2C2-41CB-80FC-4BA74C6C2B02}">
  <dimension ref="A1:D135"/>
  <sheetViews>
    <sheetView workbookViewId="0">
      <selection activeCell="A17" sqref="A17"/>
    </sheetView>
  </sheetViews>
  <sheetFormatPr defaultRowHeight="14.25" x14ac:dyDescent="0.2"/>
  <cols>
    <col min="1" max="4" width="28.25" customWidth="1"/>
  </cols>
  <sheetData>
    <row r="1" spans="1:4" ht="21" x14ac:dyDescent="0.35">
      <c r="A1" s="4" t="s">
        <v>180</v>
      </c>
      <c r="B1" s="4" t="s">
        <v>182</v>
      </c>
      <c r="C1" s="4" t="s">
        <v>179</v>
      </c>
      <c r="D1" s="4" t="s">
        <v>181</v>
      </c>
    </row>
    <row r="2" spans="1:4" ht="21" x14ac:dyDescent="0.35">
      <c r="A2" s="1">
        <v>1</v>
      </c>
      <c r="B2" s="3" t="s">
        <v>45</v>
      </c>
      <c r="C2" s="1" t="s">
        <v>200</v>
      </c>
      <c r="D2" s="1" t="s">
        <v>46</v>
      </c>
    </row>
    <row r="3" spans="1:4" ht="21" x14ac:dyDescent="0.35">
      <c r="A3" s="1">
        <v>2</v>
      </c>
      <c r="B3" s="3" t="s">
        <v>45</v>
      </c>
      <c r="C3" s="1" t="s">
        <v>201</v>
      </c>
      <c r="D3" s="1" t="s">
        <v>47</v>
      </c>
    </row>
    <row r="4" spans="1:4" ht="21" x14ac:dyDescent="0.35">
      <c r="A4" s="1">
        <v>3</v>
      </c>
      <c r="B4" s="3" t="s">
        <v>45</v>
      </c>
      <c r="C4" s="1" t="s">
        <v>202</v>
      </c>
      <c r="D4" s="1" t="s">
        <v>48</v>
      </c>
    </row>
    <row r="5" spans="1:4" ht="21" x14ac:dyDescent="0.35">
      <c r="A5" s="1">
        <v>4</v>
      </c>
      <c r="B5" s="3" t="s">
        <v>45</v>
      </c>
      <c r="C5" s="1" t="s">
        <v>203</v>
      </c>
      <c r="D5" s="1" t="s">
        <v>49</v>
      </c>
    </row>
    <row r="6" spans="1:4" ht="21" x14ac:dyDescent="0.35">
      <c r="A6" s="1">
        <v>5</v>
      </c>
      <c r="B6" s="3" t="s">
        <v>45</v>
      </c>
      <c r="C6" s="1" t="s">
        <v>204</v>
      </c>
      <c r="D6" s="1" t="s">
        <v>50</v>
      </c>
    </row>
    <row r="7" spans="1:4" ht="21" x14ac:dyDescent="0.35">
      <c r="A7" s="1">
        <v>6</v>
      </c>
      <c r="B7" s="3" t="s">
        <v>45</v>
      </c>
      <c r="C7" s="1" t="s">
        <v>205</v>
      </c>
      <c r="D7" s="1" t="s">
        <v>51</v>
      </c>
    </row>
    <row r="8" spans="1:4" ht="21" x14ac:dyDescent="0.35">
      <c r="A8" s="1">
        <v>7</v>
      </c>
      <c r="B8" s="3" t="s">
        <v>45</v>
      </c>
      <c r="C8" s="1" t="s">
        <v>206</v>
      </c>
      <c r="D8" s="1" t="s">
        <v>52</v>
      </c>
    </row>
    <row r="9" spans="1:4" ht="21" x14ac:dyDescent="0.35">
      <c r="A9" s="1">
        <v>8</v>
      </c>
      <c r="B9" s="3" t="s">
        <v>45</v>
      </c>
      <c r="C9" s="1" t="s">
        <v>207</v>
      </c>
      <c r="D9" s="1" t="s">
        <v>53</v>
      </c>
    </row>
    <row r="10" spans="1:4" ht="21" x14ac:dyDescent="0.35">
      <c r="A10" s="1">
        <v>9</v>
      </c>
      <c r="B10" s="3" t="s">
        <v>45</v>
      </c>
      <c r="C10" s="1" t="s">
        <v>208</v>
      </c>
      <c r="D10" s="1" t="s">
        <v>54</v>
      </c>
    </row>
    <row r="11" spans="1:4" ht="21" x14ac:dyDescent="0.35">
      <c r="A11" s="1">
        <v>10</v>
      </c>
      <c r="B11" s="3" t="s">
        <v>45</v>
      </c>
      <c r="C11" s="1" t="s">
        <v>209</v>
      </c>
      <c r="D11" s="1" t="s">
        <v>55</v>
      </c>
    </row>
    <row r="12" spans="1:4" ht="21" x14ac:dyDescent="0.35">
      <c r="A12" s="1">
        <v>11</v>
      </c>
      <c r="B12" s="3" t="s">
        <v>45</v>
      </c>
      <c r="C12" s="1" t="s">
        <v>210</v>
      </c>
      <c r="D12" s="1" t="s">
        <v>56</v>
      </c>
    </row>
    <row r="13" spans="1:4" ht="21" x14ac:dyDescent="0.35">
      <c r="A13" s="1">
        <v>12</v>
      </c>
      <c r="B13" s="3" t="s">
        <v>45</v>
      </c>
      <c r="C13" s="1" t="s">
        <v>211</v>
      </c>
      <c r="D13" s="1" t="s">
        <v>57</v>
      </c>
    </row>
    <row r="14" spans="1:4" ht="21" x14ac:dyDescent="0.35">
      <c r="A14" s="1">
        <v>13</v>
      </c>
      <c r="B14" s="3" t="s">
        <v>45</v>
      </c>
      <c r="C14" s="1" t="s">
        <v>212</v>
      </c>
      <c r="D14" s="1" t="s">
        <v>58</v>
      </c>
    </row>
    <row r="15" spans="1:4" ht="21" x14ac:dyDescent="0.35">
      <c r="A15" s="1">
        <v>14</v>
      </c>
      <c r="B15" s="3" t="s">
        <v>45</v>
      </c>
      <c r="C15" s="1" t="s">
        <v>213</v>
      </c>
      <c r="D15" s="1" t="s">
        <v>59</v>
      </c>
    </row>
    <row r="16" spans="1:4" ht="21" x14ac:dyDescent="0.35">
      <c r="A16" s="1">
        <v>15</v>
      </c>
      <c r="B16" s="3" t="s">
        <v>45</v>
      </c>
      <c r="C16" s="1" t="s">
        <v>214</v>
      </c>
      <c r="D16" s="1" t="s">
        <v>60</v>
      </c>
    </row>
    <row r="17" spans="1:4" ht="21" x14ac:dyDescent="0.35">
      <c r="A17" s="1">
        <v>16</v>
      </c>
      <c r="B17" s="3" t="s">
        <v>45</v>
      </c>
      <c r="C17" s="1" t="s">
        <v>215</v>
      </c>
      <c r="D17" s="1" t="s">
        <v>61</v>
      </c>
    </row>
    <row r="18" spans="1:4" ht="21" x14ac:dyDescent="0.35">
      <c r="A18" s="1">
        <v>17</v>
      </c>
      <c r="B18" s="3" t="s">
        <v>45</v>
      </c>
      <c r="C18" s="1" t="s">
        <v>216</v>
      </c>
      <c r="D18" s="1" t="s">
        <v>62</v>
      </c>
    </row>
    <row r="19" spans="1:4" ht="21" x14ac:dyDescent="0.35">
      <c r="A19" s="1">
        <v>18</v>
      </c>
      <c r="B19" s="3" t="s">
        <v>45</v>
      </c>
      <c r="C19" s="1" t="s">
        <v>217</v>
      </c>
      <c r="D19" s="1" t="s">
        <v>63</v>
      </c>
    </row>
    <row r="20" spans="1:4" ht="21" x14ac:dyDescent="0.35">
      <c r="A20" s="1">
        <v>19</v>
      </c>
      <c r="B20" s="3" t="s">
        <v>45</v>
      </c>
      <c r="C20" s="1" t="s">
        <v>218</v>
      </c>
      <c r="D20" s="1" t="s">
        <v>64</v>
      </c>
    </row>
    <row r="21" spans="1:4" ht="21" x14ac:dyDescent="0.35">
      <c r="A21" s="1">
        <v>20</v>
      </c>
      <c r="B21" s="3" t="s">
        <v>45</v>
      </c>
      <c r="C21" s="1" t="s">
        <v>219</v>
      </c>
      <c r="D21" s="1" t="s">
        <v>65</v>
      </c>
    </row>
    <row r="22" spans="1:4" ht="21" x14ac:dyDescent="0.35">
      <c r="A22" s="1">
        <v>21</v>
      </c>
      <c r="B22" s="3" t="s">
        <v>45</v>
      </c>
      <c r="C22" s="1" t="s">
        <v>220</v>
      </c>
      <c r="D22" s="1" t="s">
        <v>66</v>
      </c>
    </row>
    <row r="23" spans="1:4" ht="21" x14ac:dyDescent="0.35">
      <c r="A23" s="1">
        <v>22</v>
      </c>
      <c r="B23" s="3" t="s">
        <v>45</v>
      </c>
      <c r="C23" s="1" t="s">
        <v>221</v>
      </c>
      <c r="D23" s="1" t="s">
        <v>67</v>
      </c>
    </row>
    <row r="24" spans="1:4" ht="21" x14ac:dyDescent="0.35">
      <c r="A24" s="1">
        <v>23</v>
      </c>
      <c r="B24" s="3" t="s">
        <v>45</v>
      </c>
      <c r="C24" s="1" t="s">
        <v>222</v>
      </c>
      <c r="D24" s="1" t="s">
        <v>68</v>
      </c>
    </row>
    <row r="25" spans="1:4" ht="21" x14ac:dyDescent="0.35">
      <c r="A25" s="1">
        <v>24</v>
      </c>
      <c r="B25" s="3" t="s">
        <v>45</v>
      </c>
      <c r="C25" s="1" t="s">
        <v>223</v>
      </c>
      <c r="D25" s="1" t="s">
        <v>69</v>
      </c>
    </row>
    <row r="26" spans="1:4" ht="21" x14ac:dyDescent="0.35">
      <c r="A26" s="1">
        <v>25</v>
      </c>
      <c r="B26" s="3" t="s">
        <v>45</v>
      </c>
      <c r="C26" s="1" t="s">
        <v>224</v>
      </c>
      <c r="D26" s="1" t="s">
        <v>70</v>
      </c>
    </row>
    <row r="27" spans="1:4" ht="21" x14ac:dyDescent="0.35">
      <c r="A27" s="1">
        <v>26</v>
      </c>
      <c r="B27" s="3" t="s">
        <v>45</v>
      </c>
      <c r="C27" s="1" t="s">
        <v>225</v>
      </c>
      <c r="D27" s="1" t="s">
        <v>71</v>
      </c>
    </row>
    <row r="28" spans="1:4" ht="21" x14ac:dyDescent="0.35">
      <c r="A28" s="1">
        <v>27</v>
      </c>
      <c r="B28" s="3" t="s">
        <v>45</v>
      </c>
      <c r="C28" s="1" t="s">
        <v>226</v>
      </c>
      <c r="D28" s="1" t="s">
        <v>72</v>
      </c>
    </row>
    <row r="29" spans="1:4" ht="21" x14ac:dyDescent="0.35">
      <c r="A29" s="1">
        <v>28</v>
      </c>
      <c r="B29" s="3" t="s">
        <v>45</v>
      </c>
      <c r="C29" s="1" t="s">
        <v>227</v>
      </c>
      <c r="D29" s="1" t="s">
        <v>73</v>
      </c>
    </row>
    <row r="30" spans="1:4" ht="21" x14ac:dyDescent="0.35">
      <c r="A30" s="1">
        <v>29</v>
      </c>
      <c r="B30" s="3" t="s">
        <v>45</v>
      </c>
      <c r="C30" s="1" t="s">
        <v>228</v>
      </c>
      <c r="D30" s="1" t="s">
        <v>74</v>
      </c>
    </row>
    <row r="31" spans="1:4" ht="21" x14ac:dyDescent="0.35">
      <c r="A31" s="1">
        <v>30</v>
      </c>
      <c r="B31" s="3" t="s">
        <v>45</v>
      </c>
      <c r="C31" s="1" t="s">
        <v>229</v>
      </c>
      <c r="D31" s="1" t="s">
        <v>75</v>
      </c>
    </row>
    <row r="32" spans="1:4" ht="21" x14ac:dyDescent="0.35">
      <c r="A32" s="1">
        <v>31</v>
      </c>
      <c r="B32" s="3" t="s">
        <v>45</v>
      </c>
      <c r="C32" s="1" t="s">
        <v>230</v>
      </c>
      <c r="D32" s="1" t="s">
        <v>76</v>
      </c>
    </row>
    <row r="33" spans="1:4" ht="21" x14ac:dyDescent="0.35">
      <c r="A33" s="1">
        <v>32</v>
      </c>
      <c r="B33" s="3" t="s">
        <v>45</v>
      </c>
      <c r="C33" s="1" t="s">
        <v>231</v>
      </c>
      <c r="D33" s="1" t="s">
        <v>77</v>
      </c>
    </row>
    <row r="34" spans="1:4" ht="21" x14ac:dyDescent="0.35">
      <c r="A34" s="1">
        <v>33</v>
      </c>
      <c r="B34" s="3" t="s">
        <v>45</v>
      </c>
      <c r="C34" s="1" t="s">
        <v>232</v>
      </c>
      <c r="D34" s="1" t="s">
        <v>78</v>
      </c>
    </row>
    <row r="35" spans="1:4" ht="21" x14ac:dyDescent="0.35">
      <c r="A35" s="1">
        <v>34</v>
      </c>
      <c r="B35" s="3" t="s">
        <v>45</v>
      </c>
      <c r="C35" s="1" t="s">
        <v>233</v>
      </c>
      <c r="D35" s="1" t="s">
        <v>79</v>
      </c>
    </row>
    <row r="36" spans="1:4" ht="21" x14ac:dyDescent="0.35">
      <c r="A36" s="1">
        <v>35</v>
      </c>
      <c r="B36" s="3" t="s">
        <v>45</v>
      </c>
      <c r="C36" s="1" t="s">
        <v>234</v>
      </c>
      <c r="D36" s="1" t="s">
        <v>80</v>
      </c>
    </row>
    <row r="37" spans="1:4" ht="21" x14ac:dyDescent="0.35">
      <c r="A37" s="1">
        <v>36</v>
      </c>
      <c r="B37" s="3" t="s">
        <v>45</v>
      </c>
      <c r="C37" s="1" t="s">
        <v>235</v>
      </c>
      <c r="D37" s="1" t="s">
        <v>81</v>
      </c>
    </row>
    <row r="38" spans="1:4" ht="21" x14ac:dyDescent="0.35">
      <c r="A38" s="1">
        <v>37</v>
      </c>
      <c r="B38" s="3" t="s">
        <v>45</v>
      </c>
      <c r="C38" s="1" t="s">
        <v>236</v>
      </c>
      <c r="D38" s="1" t="s">
        <v>82</v>
      </c>
    </row>
    <row r="39" spans="1:4" ht="21" x14ac:dyDescent="0.35">
      <c r="A39" s="1">
        <v>38</v>
      </c>
      <c r="B39" s="3" t="s">
        <v>45</v>
      </c>
      <c r="C39" s="1" t="s">
        <v>237</v>
      </c>
      <c r="D39" s="1" t="s">
        <v>83</v>
      </c>
    </row>
    <row r="40" spans="1:4" ht="21" x14ac:dyDescent="0.35">
      <c r="A40" s="1">
        <v>39</v>
      </c>
      <c r="B40" s="3" t="s">
        <v>45</v>
      </c>
      <c r="C40" s="1" t="s">
        <v>238</v>
      </c>
      <c r="D40" s="1" t="s">
        <v>84</v>
      </c>
    </row>
    <row r="41" spans="1:4" ht="21" x14ac:dyDescent="0.35">
      <c r="A41" s="1">
        <v>40</v>
      </c>
      <c r="B41" s="3" t="s">
        <v>45</v>
      </c>
      <c r="C41" s="1" t="s">
        <v>239</v>
      </c>
      <c r="D41" s="1" t="s">
        <v>85</v>
      </c>
    </row>
    <row r="42" spans="1:4" ht="21" x14ac:dyDescent="0.35">
      <c r="A42" s="1">
        <v>41</v>
      </c>
      <c r="B42" s="3" t="s">
        <v>45</v>
      </c>
      <c r="C42" s="1" t="s">
        <v>240</v>
      </c>
      <c r="D42" s="1" t="s">
        <v>86</v>
      </c>
    </row>
    <row r="43" spans="1:4" ht="21" x14ac:dyDescent="0.35">
      <c r="A43" s="1">
        <v>42</v>
      </c>
      <c r="B43" s="3" t="s">
        <v>45</v>
      </c>
      <c r="C43" s="1" t="s">
        <v>241</v>
      </c>
      <c r="D43" s="1" t="s">
        <v>87</v>
      </c>
    </row>
    <row r="44" spans="1:4" ht="21" x14ac:dyDescent="0.35">
      <c r="A44" s="1">
        <v>43</v>
      </c>
      <c r="B44" s="3" t="s">
        <v>45</v>
      </c>
      <c r="C44" s="1" t="s">
        <v>242</v>
      </c>
      <c r="D44" s="1" t="s">
        <v>88</v>
      </c>
    </row>
    <row r="45" spans="1:4" ht="21" x14ac:dyDescent="0.35">
      <c r="A45" s="1">
        <v>44</v>
      </c>
      <c r="B45" s="3" t="s">
        <v>45</v>
      </c>
      <c r="C45" s="1" t="s">
        <v>243</v>
      </c>
      <c r="D45" s="1" t="s">
        <v>89</v>
      </c>
    </row>
    <row r="46" spans="1:4" ht="21" x14ac:dyDescent="0.35">
      <c r="A46" s="1">
        <v>45</v>
      </c>
      <c r="B46" s="3" t="s">
        <v>45</v>
      </c>
      <c r="C46" s="1" t="s">
        <v>244</v>
      </c>
      <c r="D46" s="1" t="s">
        <v>90</v>
      </c>
    </row>
    <row r="47" spans="1:4" ht="21" x14ac:dyDescent="0.35">
      <c r="A47" s="1">
        <v>46</v>
      </c>
      <c r="B47" s="3" t="s">
        <v>45</v>
      </c>
      <c r="C47" s="1" t="s">
        <v>245</v>
      </c>
      <c r="D47" s="1" t="s">
        <v>91</v>
      </c>
    </row>
    <row r="48" spans="1:4" ht="21" x14ac:dyDescent="0.35">
      <c r="A48" s="1">
        <v>47</v>
      </c>
      <c r="B48" s="3" t="s">
        <v>45</v>
      </c>
      <c r="C48" s="1" t="s">
        <v>246</v>
      </c>
      <c r="D48" s="1" t="s">
        <v>92</v>
      </c>
    </row>
    <row r="49" spans="1:4" ht="21" x14ac:dyDescent="0.35">
      <c r="A49" s="1">
        <v>48</v>
      </c>
      <c r="B49" s="3" t="s">
        <v>45</v>
      </c>
      <c r="C49" s="1" t="s">
        <v>247</v>
      </c>
      <c r="D49" s="1" t="s">
        <v>93</v>
      </c>
    </row>
    <row r="50" spans="1:4" ht="21" x14ac:dyDescent="0.35">
      <c r="A50" s="1">
        <v>49</v>
      </c>
      <c r="B50" s="3" t="s">
        <v>45</v>
      </c>
      <c r="C50" s="1" t="s">
        <v>248</v>
      </c>
      <c r="D50" s="1" t="s">
        <v>94</v>
      </c>
    </row>
    <row r="51" spans="1:4" ht="21" x14ac:dyDescent="0.35">
      <c r="A51" s="1">
        <v>50</v>
      </c>
      <c r="B51" s="3" t="s">
        <v>45</v>
      </c>
      <c r="C51" s="1" t="s">
        <v>249</v>
      </c>
      <c r="D51" s="1" t="s">
        <v>95</v>
      </c>
    </row>
    <row r="52" spans="1:4" ht="21" x14ac:dyDescent="0.35">
      <c r="A52" s="1">
        <v>51</v>
      </c>
      <c r="B52" s="3" t="s">
        <v>45</v>
      </c>
      <c r="C52" s="1" t="s">
        <v>250</v>
      </c>
      <c r="D52" s="1" t="s">
        <v>96</v>
      </c>
    </row>
    <row r="53" spans="1:4" ht="21" x14ac:dyDescent="0.35">
      <c r="A53" s="1">
        <v>52</v>
      </c>
      <c r="B53" s="3" t="s">
        <v>45</v>
      </c>
      <c r="C53" s="1" t="s">
        <v>251</v>
      </c>
      <c r="D53" s="1" t="s">
        <v>97</v>
      </c>
    </row>
    <row r="54" spans="1:4" ht="21" x14ac:dyDescent="0.35">
      <c r="A54" s="1">
        <v>53</v>
      </c>
      <c r="B54" s="3" t="s">
        <v>45</v>
      </c>
      <c r="C54" s="1" t="s">
        <v>252</v>
      </c>
      <c r="D54" s="1" t="s">
        <v>98</v>
      </c>
    </row>
    <row r="55" spans="1:4" ht="21" x14ac:dyDescent="0.35">
      <c r="A55" s="1">
        <v>54</v>
      </c>
      <c r="B55" s="3" t="s">
        <v>45</v>
      </c>
      <c r="C55" s="1" t="s">
        <v>253</v>
      </c>
      <c r="D55" s="1" t="s">
        <v>99</v>
      </c>
    </row>
    <row r="56" spans="1:4" ht="21" x14ac:dyDescent="0.35">
      <c r="A56" s="1">
        <v>55</v>
      </c>
      <c r="B56" s="3" t="s">
        <v>45</v>
      </c>
      <c r="C56" s="1" t="s">
        <v>254</v>
      </c>
      <c r="D56" s="1" t="s">
        <v>100</v>
      </c>
    </row>
    <row r="57" spans="1:4" ht="21" x14ac:dyDescent="0.35">
      <c r="A57" s="1">
        <v>56</v>
      </c>
      <c r="B57" s="3" t="s">
        <v>45</v>
      </c>
      <c r="C57" s="1" t="s">
        <v>255</v>
      </c>
      <c r="D57" s="1" t="s">
        <v>101</v>
      </c>
    </row>
    <row r="58" spans="1:4" ht="21" x14ac:dyDescent="0.35">
      <c r="A58" s="1">
        <v>57</v>
      </c>
      <c r="B58" s="3" t="s">
        <v>183</v>
      </c>
      <c r="C58" s="1" t="s">
        <v>256</v>
      </c>
      <c r="D58" s="1" t="s">
        <v>102</v>
      </c>
    </row>
    <row r="59" spans="1:4" ht="21" x14ac:dyDescent="0.35">
      <c r="A59" s="1">
        <v>58</v>
      </c>
      <c r="B59" s="3" t="s">
        <v>183</v>
      </c>
      <c r="C59" s="1" t="s">
        <v>257</v>
      </c>
      <c r="D59" s="1" t="s">
        <v>103</v>
      </c>
    </row>
    <row r="60" spans="1:4" ht="21" x14ac:dyDescent="0.35">
      <c r="A60" s="1">
        <v>59</v>
      </c>
      <c r="B60" s="3" t="s">
        <v>183</v>
      </c>
      <c r="C60" s="1" t="s">
        <v>258</v>
      </c>
      <c r="D60" s="1" t="s">
        <v>104</v>
      </c>
    </row>
    <row r="61" spans="1:4" ht="21" x14ac:dyDescent="0.35">
      <c r="A61" s="1">
        <v>60</v>
      </c>
      <c r="B61" s="3" t="s">
        <v>183</v>
      </c>
      <c r="C61" s="1" t="s">
        <v>259</v>
      </c>
      <c r="D61" s="1" t="s">
        <v>105</v>
      </c>
    </row>
    <row r="62" spans="1:4" ht="21" x14ac:dyDescent="0.35">
      <c r="A62" s="1">
        <v>61</v>
      </c>
      <c r="B62" s="3" t="s">
        <v>183</v>
      </c>
      <c r="C62" s="1" t="s">
        <v>260</v>
      </c>
      <c r="D62" s="1" t="s">
        <v>106</v>
      </c>
    </row>
    <row r="63" spans="1:4" ht="21" x14ac:dyDescent="0.35">
      <c r="A63" s="1">
        <v>62</v>
      </c>
      <c r="B63" s="3" t="s">
        <v>183</v>
      </c>
      <c r="C63" s="1" t="s">
        <v>261</v>
      </c>
      <c r="D63" s="1" t="s">
        <v>107</v>
      </c>
    </row>
    <row r="64" spans="1:4" ht="21" x14ac:dyDescent="0.35">
      <c r="A64" s="1">
        <v>63</v>
      </c>
      <c r="B64" s="3" t="s">
        <v>183</v>
      </c>
      <c r="C64" s="1" t="s">
        <v>262</v>
      </c>
      <c r="D64" s="1" t="s">
        <v>108</v>
      </c>
    </row>
    <row r="65" spans="1:4" ht="21" x14ac:dyDescent="0.35">
      <c r="A65" s="1">
        <v>64</v>
      </c>
      <c r="B65" s="3" t="s">
        <v>183</v>
      </c>
      <c r="C65" s="1" t="s">
        <v>263</v>
      </c>
      <c r="D65" s="1" t="s">
        <v>109</v>
      </c>
    </row>
    <row r="66" spans="1:4" ht="21" x14ac:dyDescent="0.35">
      <c r="A66" s="1">
        <v>65</v>
      </c>
      <c r="B66" s="3" t="s">
        <v>183</v>
      </c>
      <c r="C66" s="1" t="s">
        <v>264</v>
      </c>
      <c r="D66" s="1" t="s">
        <v>110</v>
      </c>
    </row>
    <row r="67" spans="1:4" ht="21" x14ac:dyDescent="0.35">
      <c r="A67" s="1">
        <v>66</v>
      </c>
      <c r="B67" s="3" t="s">
        <v>183</v>
      </c>
      <c r="C67" s="1" t="s">
        <v>265</v>
      </c>
      <c r="D67" s="1" t="s">
        <v>111</v>
      </c>
    </row>
    <row r="68" spans="1:4" ht="21" x14ac:dyDescent="0.35">
      <c r="A68" s="1">
        <v>67</v>
      </c>
      <c r="B68" s="3" t="s">
        <v>183</v>
      </c>
      <c r="C68" s="1" t="s">
        <v>266</v>
      </c>
      <c r="D68" s="1" t="s">
        <v>112</v>
      </c>
    </row>
    <row r="69" spans="1:4" ht="21" x14ac:dyDescent="0.35">
      <c r="A69" s="1">
        <v>68</v>
      </c>
      <c r="B69" s="3" t="s">
        <v>183</v>
      </c>
      <c r="C69" s="1" t="s">
        <v>267</v>
      </c>
      <c r="D69" s="1" t="s">
        <v>113</v>
      </c>
    </row>
    <row r="70" spans="1:4" ht="21" x14ac:dyDescent="0.35">
      <c r="A70" s="1">
        <v>69</v>
      </c>
      <c r="B70" s="3" t="s">
        <v>183</v>
      </c>
      <c r="C70" s="1" t="s">
        <v>268</v>
      </c>
      <c r="D70" s="1" t="s">
        <v>114</v>
      </c>
    </row>
    <row r="71" spans="1:4" ht="21" x14ac:dyDescent="0.35">
      <c r="A71" s="1">
        <v>70</v>
      </c>
      <c r="B71" s="3" t="s">
        <v>183</v>
      </c>
      <c r="C71" s="1" t="s">
        <v>269</v>
      </c>
      <c r="D71" s="1" t="s">
        <v>115</v>
      </c>
    </row>
    <row r="72" spans="1:4" ht="21" x14ac:dyDescent="0.35">
      <c r="A72" s="1">
        <v>71</v>
      </c>
      <c r="B72" s="3" t="s">
        <v>183</v>
      </c>
      <c r="C72" s="1" t="s">
        <v>270</v>
      </c>
      <c r="D72" s="1" t="s">
        <v>116</v>
      </c>
    </row>
    <row r="73" spans="1:4" ht="21" x14ac:dyDescent="0.35">
      <c r="A73" s="1">
        <v>72</v>
      </c>
      <c r="B73" s="3" t="s">
        <v>183</v>
      </c>
      <c r="C73" s="1" t="s">
        <v>271</v>
      </c>
      <c r="D73" s="1" t="s">
        <v>117</v>
      </c>
    </row>
    <row r="74" spans="1:4" ht="21" x14ac:dyDescent="0.35">
      <c r="A74" s="1">
        <v>73</v>
      </c>
      <c r="B74" s="3" t="s">
        <v>183</v>
      </c>
      <c r="C74" s="1" t="s">
        <v>272</v>
      </c>
      <c r="D74" s="1" t="s">
        <v>118</v>
      </c>
    </row>
    <row r="75" spans="1:4" ht="21" x14ac:dyDescent="0.35">
      <c r="A75" s="1">
        <v>74</v>
      </c>
      <c r="B75" s="3" t="s">
        <v>183</v>
      </c>
      <c r="C75" s="1" t="s">
        <v>273</v>
      </c>
      <c r="D75" s="1" t="s">
        <v>119</v>
      </c>
    </row>
    <row r="76" spans="1:4" ht="21" x14ac:dyDescent="0.35">
      <c r="A76" s="1">
        <v>75</v>
      </c>
      <c r="B76" s="3" t="s">
        <v>183</v>
      </c>
      <c r="C76" s="1" t="s">
        <v>274</v>
      </c>
      <c r="D76" s="1" t="s">
        <v>120</v>
      </c>
    </row>
    <row r="77" spans="1:4" ht="21" x14ac:dyDescent="0.35">
      <c r="A77" s="1">
        <v>76</v>
      </c>
      <c r="B77" s="3" t="s">
        <v>183</v>
      </c>
      <c r="C77" s="1" t="s">
        <v>275</v>
      </c>
      <c r="D77" s="1" t="s">
        <v>121</v>
      </c>
    </row>
    <row r="78" spans="1:4" ht="21" x14ac:dyDescent="0.35">
      <c r="A78" s="1">
        <v>77</v>
      </c>
      <c r="B78" s="3" t="s">
        <v>183</v>
      </c>
      <c r="C78" s="1" t="s">
        <v>276</v>
      </c>
      <c r="D78" s="1" t="s">
        <v>122</v>
      </c>
    </row>
    <row r="79" spans="1:4" ht="21" x14ac:dyDescent="0.35">
      <c r="A79" s="1">
        <v>78</v>
      </c>
      <c r="B79" s="3" t="s">
        <v>183</v>
      </c>
      <c r="C79" s="1" t="s">
        <v>277</v>
      </c>
      <c r="D79" s="1" t="s">
        <v>123</v>
      </c>
    </row>
    <row r="80" spans="1:4" ht="21" x14ac:dyDescent="0.35">
      <c r="A80" s="1">
        <v>79</v>
      </c>
      <c r="B80" s="3" t="s">
        <v>183</v>
      </c>
      <c r="C80" s="1" t="s">
        <v>278</v>
      </c>
      <c r="D80" s="1" t="s">
        <v>124</v>
      </c>
    </row>
    <row r="81" spans="1:4" ht="21" x14ac:dyDescent="0.35">
      <c r="A81" s="1">
        <v>80</v>
      </c>
      <c r="B81" s="3" t="s">
        <v>183</v>
      </c>
      <c r="C81" s="1" t="s">
        <v>279</v>
      </c>
      <c r="D81" s="1" t="s">
        <v>125</v>
      </c>
    </row>
    <row r="82" spans="1:4" ht="21" x14ac:dyDescent="0.35">
      <c r="A82" s="1">
        <v>81</v>
      </c>
      <c r="B82" s="3" t="s">
        <v>183</v>
      </c>
      <c r="C82" s="1" t="s">
        <v>280</v>
      </c>
      <c r="D82" s="1" t="s">
        <v>126</v>
      </c>
    </row>
    <row r="83" spans="1:4" ht="21" x14ac:dyDescent="0.35">
      <c r="A83" s="1">
        <v>82</v>
      </c>
      <c r="B83" s="3" t="s">
        <v>183</v>
      </c>
      <c r="C83" s="1" t="s">
        <v>281</v>
      </c>
      <c r="D83" s="1" t="s">
        <v>127</v>
      </c>
    </row>
    <row r="84" spans="1:4" ht="21" x14ac:dyDescent="0.35">
      <c r="A84" s="1">
        <v>83</v>
      </c>
      <c r="B84" s="3" t="s">
        <v>183</v>
      </c>
      <c r="C84" s="1" t="s">
        <v>282</v>
      </c>
      <c r="D84" s="1" t="s">
        <v>128</v>
      </c>
    </row>
    <row r="85" spans="1:4" ht="21" x14ac:dyDescent="0.35">
      <c r="A85" s="1">
        <v>84</v>
      </c>
      <c r="B85" s="3" t="s">
        <v>183</v>
      </c>
      <c r="C85" s="1" t="s">
        <v>283</v>
      </c>
      <c r="D85" s="1" t="s">
        <v>129</v>
      </c>
    </row>
    <row r="86" spans="1:4" ht="21" x14ac:dyDescent="0.35">
      <c r="A86" s="1">
        <v>85</v>
      </c>
      <c r="B86" s="3" t="s">
        <v>183</v>
      </c>
      <c r="C86" s="1" t="s">
        <v>284</v>
      </c>
      <c r="D86" s="1" t="s">
        <v>130</v>
      </c>
    </row>
    <row r="87" spans="1:4" ht="21" x14ac:dyDescent="0.35">
      <c r="A87" s="1">
        <v>86</v>
      </c>
      <c r="B87" s="3" t="s">
        <v>183</v>
      </c>
      <c r="C87" s="1" t="s">
        <v>285</v>
      </c>
      <c r="D87" s="1" t="s">
        <v>131</v>
      </c>
    </row>
    <row r="88" spans="1:4" ht="21" x14ac:dyDescent="0.35">
      <c r="A88" s="1">
        <v>87</v>
      </c>
      <c r="B88" s="3" t="s">
        <v>183</v>
      </c>
      <c r="C88" s="1" t="s">
        <v>286</v>
      </c>
      <c r="D88" s="1" t="s">
        <v>132</v>
      </c>
    </row>
    <row r="89" spans="1:4" ht="21" x14ac:dyDescent="0.35">
      <c r="A89" s="1">
        <v>88</v>
      </c>
      <c r="B89" s="3" t="s">
        <v>183</v>
      </c>
      <c r="C89" s="1" t="s">
        <v>287</v>
      </c>
      <c r="D89" s="1" t="s">
        <v>133</v>
      </c>
    </row>
    <row r="90" spans="1:4" ht="21" x14ac:dyDescent="0.35">
      <c r="A90" s="1">
        <v>89</v>
      </c>
      <c r="B90" s="3" t="s">
        <v>183</v>
      </c>
      <c r="C90" s="1" t="s">
        <v>288</v>
      </c>
      <c r="D90" s="1" t="s">
        <v>134</v>
      </c>
    </row>
    <row r="91" spans="1:4" ht="21" x14ac:dyDescent="0.35">
      <c r="A91" s="1">
        <v>90</v>
      </c>
      <c r="B91" s="3" t="s">
        <v>183</v>
      </c>
      <c r="C91" s="1" t="s">
        <v>289</v>
      </c>
      <c r="D91" s="1" t="s">
        <v>135</v>
      </c>
    </row>
    <row r="92" spans="1:4" ht="21" x14ac:dyDescent="0.35">
      <c r="A92" s="1">
        <v>91</v>
      </c>
      <c r="B92" s="3" t="s">
        <v>183</v>
      </c>
      <c r="C92" s="1" t="s">
        <v>290</v>
      </c>
      <c r="D92" s="1" t="s">
        <v>136</v>
      </c>
    </row>
    <row r="93" spans="1:4" ht="21" x14ac:dyDescent="0.35">
      <c r="A93" s="1">
        <v>92</v>
      </c>
      <c r="B93" s="3" t="s">
        <v>183</v>
      </c>
      <c r="C93" s="1" t="s">
        <v>291</v>
      </c>
      <c r="D93" s="1" t="s">
        <v>137</v>
      </c>
    </row>
    <row r="94" spans="1:4" ht="21" x14ac:dyDescent="0.35">
      <c r="A94" s="1">
        <v>93</v>
      </c>
      <c r="B94" s="3" t="s">
        <v>183</v>
      </c>
      <c r="C94" s="1" t="s">
        <v>292</v>
      </c>
      <c r="D94" s="1" t="s">
        <v>138</v>
      </c>
    </row>
    <row r="95" spans="1:4" ht="21" x14ac:dyDescent="0.35">
      <c r="A95" s="1">
        <v>94</v>
      </c>
      <c r="B95" s="3" t="s">
        <v>183</v>
      </c>
      <c r="C95" s="1" t="s">
        <v>293</v>
      </c>
      <c r="D95" s="1" t="s">
        <v>139</v>
      </c>
    </row>
    <row r="96" spans="1:4" ht="21" x14ac:dyDescent="0.35">
      <c r="A96" s="1">
        <v>95</v>
      </c>
      <c r="B96" s="3" t="s">
        <v>183</v>
      </c>
      <c r="C96" s="1" t="s">
        <v>294</v>
      </c>
      <c r="D96" s="1" t="s">
        <v>140</v>
      </c>
    </row>
    <row r="97" spans="1:4" ht="21" x14ac:dyDescent="0.35">
      <c r="A97" s="1">
        <v>96</v>
      </c>
      <c r="B97" s="3" t="s">
        <v>183</v>
      </c>
      <c r="C97" s="1" t="s">
        <v>295</v>
      </c>
      <c r="D97" s="1" t="s">
        <v>141</v>
      </c>
    </row>
    <row r="98" spans="1:4" ht="21" x14ac:dyDescent="0.35">
      <c r="A98" s="1">
        <v>97</v>
      </c>
      <c r="B98" s="3" t="s">
        <v>183</v>
      </c>
      <c r="C98" s="1" t="s">
        <v>296</v>
      </c>
      <c r="D98" s="1" t="s">
        <v>142</v>
      </c>
    </row>
    <row r="99" spans="1:4" ht="21" x14ac:dyDescent="0.35">
      <c r="A99" s="1">
        <v>98</v>
      </c>
      <c r="B99" s="3" t="s">
        <v>183</v>
      </c>
      <c r="C99" s="1" t="s">
        <v>297</v>
      </c>
      <c r="D99" s="1" t="s">
        <v>143</v>
      </c>
    </row>
    <row r="100" spans="1:4" ht="21" x14ac:dyDescent="0.35">
      <c r="A100" s="1">
        <v>99</v>
      </c>
      <c r="B100" s="3" t="s">
        <v>183</v>
      </c>
      <c r="C100" s="1" t="s">
        <v>298</v>
      </c>
      <c r="D100" s="1" t="s">
        <v>144</v>
      </c>
    </row>
    <row r="101" spans="1:4" ht="21" x14ac:dyDescent="0.35">
      <c r="A101" s="1">
        <v>100</v>
      </c>
      <c r="B101" s="3" t="s">
        <v>183</v>
      </c>
      <c r="C101" s="1" t="s">
        <v>299</v>
      </c>
      <c r="D101" s="1" t="s">
        <v>145</v>
      </c>
    </row>
    <row r="102" spans="1:4" ht="21" x14ac:dyDescent="0.35">
      <c r="A102" s="1">
        <v>101</v>
      </c>
      <c r="B102" s="3" t="s">
        <v>183</v>
      </c>
      <c r="C102" s="1" t="s">
        <v>300</v>
      </c>
      <c r="D102" s="1" t="s">
        <v>146</v>
      </c>
    </row>
    <row r="103" spans="1:4" ht="21" x14ac:dyDescent="0.35">
      <c r="A103" s="1">
        <v>102</v>
      </c>
      <c r="B103" s="3" t="s">
        <v>183</v>
      </c>
      <c r="C103" s="1" t="s">
        <v>301</v>
      </c>
      <c r="D103" s="1" t="s">
        <v>147</v>
      </c>
    </row>
    <row r="104" spans="1:4" ht="21" x14ac:dyDescent="0.35">
      <c r="A104" s="1">
        <v>103</v>
      </c>
      <c r="B104" s="3" t="s">
        <v>183</v>
      </c>
      <c r="C104" s="1" t="s">
        <v>302</v>
      </c>
      <c r="D104" s="1" t="s">
        <v>148</v>
      </c>
    </row>
    <row r="105" spans="1:4" ht="21" x14ac:dyDescent="0.35">
      <c r="A105" s="1">
        <v>104</v>
      </c>
      <c r="B105" s="3" t="s">
        <v>183</v>
      </c>
      <c r="C105" s="1" t="s">
        <v>303</v>
      </c>
      <c r="D105" s="1" t="s">
        <v>149</v>
      </c>
    </row>
    <row r="106" spans="1:4" ht="21" x14ac:dyDescent="0.35">
      <c r="A106" s="1">
        <v>105</v>
      </c>
      <c r="B106" s="3" t="s">
        <v>183</v>
      </c>
      <c r="C106" s="1" t="s">
        <v>304</v>
      </c>
      <c r="D106" s="1" t="s">
        <v>150</v>
      </c>
    </row>
    <row r="107" spans="1:4" ht="21" x14ac:dyDescent="0.35">
      <c r="A107" s="1">
        <v>106</v>
      </c>
      <c r="B107" s="3" t="s">
        <v>183</v>
      </c>
      <c r="C107" s="1" t="s">
        <v>305</v>
      </c>
      <c r="D107" s="1" t="s">
        <v>151</v>
      </c>
    </row>
    <row r="108" spans="1:4" ht="21" x14ac:dyDescent="0.35">
      <c r="A108" s="1">
        <v>107</v>
      </c>
      <c r="B108" s="3" t="s">
        <v>183</v>
      </c>
      <c r="C108" s="1" t="s">
        <v>306</v>
      </c>
      <c r="D108" s="1" t="s">
        <v>152</v>
      </c>
    </row>
    <row r="109" spans="1:4" ht="21" x14ac:dyDescent="0.35">
      <c r="A109" s="1">
        <v>108</v>
      </c>
      <c r="B109" s="3" t="s">
        <v>183</v>
      </c>
      <c r="C109" s="1" t="s">
        <v>307</v>
      </c>
      <c r="D109" s="1" t="s">
        <v>153</v>
      </c>
    </row>
    <row r="110" spans="1:4" ht="21" x14ac:dyDescent="0.35">
      <c r="A110" s="1">
        <v>109</v>
      </c>
      <c r="B110" s="3" t="s">
        <v>183</v>
      </c>
      <c r="C110" s="1" t="s">
        <v>308</v>
      </c>
      <c r="D110" s="1" t="s">
        <v>154</v>
      </c>
    </row>
    <row r="111" spans="1:4" ht="21" x14ac:dyDescent="0.35">
      <c r="A111" s="1">
        <v>110</v>
      </c>
      <c r="B111" s="3" t="s">
        <v>183</v>
      </c>
      <c r="C111" s="1" t="s">
        <v>309</v>
      </c>
      <c r="D111" s="1" t="s">
        <v>155</v>
      </c>
    </row>
    <row r="112" spans="1:4" ht="21" x14ac:dyDescent="0.35">
      <c r="A112" s="1">
        <v>111</v>
      </c>
      <c r="B112" s="3" t="s">
        <v>183</v>
      </c>
      <c r="C112" s="1" t="s">
        <v>310</v>
      </c>
      <c r="D112" s="1" t="s">
        <v>156</v>
      </c>
    </row>
    <row r="113" spans="1:4" ht="21" x14ac:dyDescent="0.35">
      <c r="A113" s="1">
        <v>112</v>
      </c>
      <c r="B113" s="3" t="s">
        <v>183</v>
      </c>
      <c r="C113" s="1" t="s">
        <v>311</v>
      </c>
      <c r="D113" s="1" t="s">
        <v>157</v>
      </c>
    </row>
    <row r="114" spans="1:4" ht="21" x14ac:dyDescent="0.35">
      <c r="A114" s="1">
        <v>113</v>
      </c>
      <c r="B114" s="3" t="s">
        <v>183</v>
      </c>
      <c r="C114" s="1" t="s">
        <v>312</v>
      </c>
      <c r="D114" s="1" t="s">
        <v>158</v>
      </c>
    </row>
    <row r="115" spans="1:4" ht="21" x14ac:dyDescent="0.35">
      <c r="A115" s="1">
        <v>114</v>
      </c>
      <c r="B115" s="3" t="s">
        <v>183</v>
      </c>
      <c r="C115" s="1" t="s">
        <v>313</v>
      </c>
      <c r="D115" s="1" t="s">
        <v>159</v>
      </c>
    </row>
    <row r="116" spans="1:4" ht="21" x14ac:dyDescent="0.35">
      <c r="A116" s="1">
        <v>115</v>
      </c>
      <c r="B116" s="3" t="s">
        <v>183</v>
      </c>
      <c r="C116" s="1" t="s">
        <v>314</v>
      </c>
      <c r="D116" s="1" t="s">
        <v>160</v>
      </c>
    </row>
    <row r="117" spans="1:4" ht="21" x14ac:dyDescent="0.35">
      <c r="A117" s="1">
        <v>116</v>
      </c>
      <c r="B117" s="3" t="s">
        <v>183</v>
      </c>
      <c r="C117" s="1" t="s">
        <v>315</v>
      </c>
      <c r="D117" s="1" t="s">
        <v>161</v>
      </c>
    </row>
    <row r="118" spans="1:4" ht="21" x14ac:dyDescent="0.35">
      <c r="A118" s="1">
        <v>117</v>
      </c>
      <c r="B118" s="3" t="s">
        <v>183</v>
      </c>
      <c r="C118" s="1" t="s">
        <v>316</v>
      </c>
      <c r="D118" s="1" t="s">
        <v>162</v>
      </c>
    </row>
    <row r="119" spans="1:4" ht="21" x14ac:dyDescent="0.35">
      <c r="A119" s="1">
        <v>118</v>
      </c>
      <c r="B119" s="3" t="s">
        <v>183</v>
      </c>
      <c r="C119" s="1" t="s">
        <v>317</v>
      </c>
      <c r="D119" s="1" t="s">
        <v>163</v>
      </c>
    </row>
    <row r="120" spans="1:4" ht="21" x14ac:dyDescent="0.35">
      <c r="A120" s="1">
        <v>119</v>
      </c>
      <c r="B120" s="3" t="s">
        <v>183</v>
      </c>
      <c r="C120" s="1" t="s">
        <v>318</v>
      </c>
      <c r="D120" s="1" t="s">
        <v>164</v>
      </c>
    </row>
    <row r="121" spans="1:4" ht="21" x14ac:dyDescent="0.35">
      <c r="A121" s="1">
        <v>120</v>
      </c>
      <c r="B121" s="3" t="s">
        <v>183</v>
      </c>
      <c r="C121" s="1" t="s">
        <v>319</v>
      </c>
      <c r="D121" s="1" t="s">
        <v>165</v>
      </c>
    </row>
    <row r="122" spans="1:4" ht="21" x14ac:dyDescent="0.35">
      <c r="A122" s="1">
        <v>121</v>
      </c>
      <c r="B122" s="3" t="s">
        <v>183</v>
      </c>
      <c r="C122" s="1" t="s">
        <v>320</v>
      </c>
      <c r="D122" s="1" t="s">
        <v>166</v>
      </c>
    </row>
    <row r="123" spans="1:4" ht="21" x14ac:dyDescent="0.35">
      <c r="A123" s="1">
        <v>122</v>
      </c>
      <c r="B123" s="3" t="s">
        <v>183</v>
      </c>
      <c r="C123" s="1" t="s">
        <v>321</v>
      </c>
      <c r="D123" s="1" t="s">
        <v>167</v>
      </c>
    </row>
    <row r="124" spans="1:4" ht="21" x14ac:dyDescent="0.35">
      <c r="A124" s="1">
        <v>123</v>
      </c>
      <c r="B124" s="3" t="s">
        <v>183</v>
      </c>
      <c r="C124" s="1" t="s">
        <v>322</v>
      </c>
      <c r="D124" s="1" t="s">
        <v>168</v>
      </c>
    </row>
    <row r="125" spans="1:4" ht="21" x14ac:dyDescent="0.35">
      <c r="A125" s="1">
        <v>124</v>
      </c>
      <c r="B125" s="3" t="s">
        <v>183</v>
      </c>
      <c r="C125" s="1" t="s">
        <v>323</v>
      </c>
      <c r="D125" s="1" t="s">
        <v>169</v>
      </c>
    </row>
    <row r="126" spans="1:4" ht="21" x14ac:dyDescent="0.35">
      <c r="A126" s="1">
        <v>125</v>
      </c>
      <c r="B126" s="3" t="s">
        <v>183</v>
      </c>
      <c r="C126" s="1" t="s">
        <v>324</v>
      </c>
      <c r="D126" s="1" t="s">
        <v>170</v>
      </c>
    </row>
    <row r="127" spans="1:4" ht="21" x14ac:dyDescent="0.35">
      <c r="A127" s="1">
        <v>126</v>
      </c>
      <c r="B127" s="3" t="s">
        <v>183</v>
      </c>
      <c r="C127" s="1" t="s">
        <v>325</v>
      </c>
      <c r="D127" s="1" t="s">
        <v>171</v>
      </c>
    </row>
    <row r="128" spans="1:4" ht="21" x14ac:dyDescent="0.35">
      <c r="A128" s="1">
        <v>127</v>
      </c>
      <c r="B128" s="3" t="s">
        <v>183</v>
      </c>
      <c r="C128" s="1" t="s">
        <v>326</v>
      </c>
      <c r="D128" s="1" t="s">
        <v>172</v>
      </c>
    </row>
    <row r="129" spans="1:4" ht="21" x14ac:dyDescent="0.35">
      <c r="A129" s="1">
        <v>128</v>
      </c>
      <c r="B129" s="3" t="s">
        <v>183</v>
      </c>
      <c r="C129" s="1" t="s">
        <v>327</v>
      </c>
      <c r="D129" s="1" t="s">
        <v>173</v>
      </c>
    </row>
    <row r="130" spans="1:4" ht="21" x14ac:dyDescent="0.35">
      <c r="A130" s="1">
        <v>129</v>
      </c>
      <c r="B130" s="3" t="s">
        <v>183</v>
      </c>
      <c r="C130" s="1" t="s">
        <v>328</v>
      </c>
      <c r="D130" s="1" t="s">
        <v>174</v>
      </c>
    </row>
    <row r="131" spans="1:4" ht="21" x14ac:dyDescent="0.35">
      <c r="A131" s="1">
        <v>130</v>
      </c>
      <c r="B131" s="3" t="s">
        <v>183</v>
      </c>
      <c r="C131" s="1" t="s">
        <v>329</v>
      </c>
      <c r="D131" s="1" t="s">
        <v>175</v>
      </c>
    </row>
    <row r="132" spans="1:4" ht="21" x14ac:dyDescent="0.35">
      <c r="A132" s="1">
        <v>131</v>
      </c>
      <c r="B132" s="3" t="s">
        <v>183</v>
      </c>
      <c r="C132" s="1" t="s">
        <v>330</v>
      </c>
      <c r="D132" s="1" t="s">
        <v>176</v>
      </c>
    </row>
    <row r="133" spans="1:4" ht="21" x14ac:dyDescent="0.35">
      <c r="A133" s="1">
        <v>132</v>
      </c>
      <c r="B133" s="3" t="s">
        <v>177</v>
      </c>
      <c r="C133" s="1" t="s">
        <v>331</v>
      </c>
      <c r="D133" s="1" t="s">
        <v>178</v>
      </c>
    </row>
    <row r="134" spans="1:4" ht="21" x14ac:dyDescent="0.35">
      <c r="A134" s="1">
        <v>133</v>
      </c>
      <c r="B134" s="3" t="s">
        <v>184</v>
      </c>
      <c r="C134" s="1" t="s">
        <v>332</v>
      </c>
      <c r="D134" s="1" t="s">
        <v>178</v>
      </c>
    </row>
    <row r="135" spans="1:4" ht="21" x14ac:dyDescent="0.35">
      <c r="A135" s="1">
        <v>134</v>
      </c>
      <c r="B135" s="3" t="s">
        <v>185</v>
      </c>
      <c r="C135" s="1" t="s">
        <v>333</v>
      </c>
      <c r="D135" s="1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1_import_sheet</vt:lpstr>
      <vt:lpstr>2_data_sheet</vt:lpstr>
      <vt:lpstr>3_traffic_sign_desc</vt:lpstr>
      <vt:lpstr>ชนิดป้าย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dcterms:created xsi:type="dcterms:W3CDTF">2016-02-11T15:44:04Z</dcterms:created>
  <dcterms:modified xsi:type="dcterms:W3CDTF">2023-10-04T07:49:53Z</dcterms:modified>
</cp:coreProperties>
</file>