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8C4B1547-F230-4A67-A3D7-60B976D593A0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2" r:id="rId1"/>
    <sheet name="2_data_sheet" sheetId="3" r:id="rId2"/>
    <sheet name="3_glare_protection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JLipEKw18idQc9Rj4D5fJdVSL3Q=="/>
    </ext>
  </extLst>
</workbook>
</file>

<file path=xl/calcChain.xml><?xml version="1.0" encoding="utf-8"?>
<calcChain xmlns="http://schemas.openxmlformats.org/spreadsheetml/2006/main">
  <c r="O2" i="2" l="1"/>
  <c r="F2" i="2"/>
  <c r="G2" i="2"/>
  <c r="H2" i="2"/>
  <c r="I2" i="2"/>
  <c r="J2" i="2"/>
  <c r="K2" i="2"/>
  <c r="L2" i="2"/>
  <c r="M2" i="2"/>
  <c r="N2" i="2"/>
  <c r="P2" i="2"/>
  <c r="B2" i="2"/>
  <c r="C2" i="2"/>
  <c r="D2" i="2"/>
  <c r="E2" i="2"/>
  <c r="A2" i="2"/>
</calcChain>
</file>

<file path=xl/sharedStrings.xml><?xml version="1.0" encoding="utf-8"?>
<sst xmlns="http://schemas.openxmlformats.org/spreadsheetml/2006/main" count="91" uniqueCount="43">
  <si>
    <t>14 แผงบังแสง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</si>
  <si>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</si>
  <si>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</si>
  <si>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</si>
  <si>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</si>
  <si>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</si>
  <si>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</si>
  <si>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</si>
  <si>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</si>
  <si>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521+076</t>
  </si>
  <si>
    <t>กม. สิ้นสุด*</t>
  </si>
  <si>
    <t>521+426</t>
  </si>
  <si>
    <t>ระยะทาง (กม.)*</t>
  </si>
  <si>
    <t>ตำแหน่งที่ติดตั้ง*</t>
  </si>
  <si>
    <t>1 = เกาะกลางทางหลัก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</si>
  <si>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</si>
  <si>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</si>
  <si>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4 = ไหล่ทาง/ทางเท้า - ซ้ายทาง</t>
  </si>
  <si>
    <t>5 = ไหล่ทาง/ทางเท้า - ขวาทาง</t>
  </si>
  <si>
    <t>ตำแหน่งที่ติดตั้งเกาะแบ่งถนน*</t>
  </si>
  <si>
    <t xml:space="preserve">บังคับกรอก กรณีกรอก ตำแหน่งที่ติดตั้ง* = เกาะกลางรหัส 1 หรือ 2 หรือ 3 </t>
  </si>
  <si>
    <t>1 = ด้านซ้ายของเกาะแบ่งถนน</t>
  </si>
  <si>
    <t>2 = ด้านขวาของเกาะแบ่งถนน</t>
  </si>
  <si>
    <t>ติดตั้งบนราวกันอันตราย*</t>
  </si>
  <si>
    <t>0 = ไม่ใช่</t>
  </si>
  <si>
    <t>1 = ใช่</t>
  </si>
  <si>
    <t>ประเภทแผงบังแสง*</t>
  </si>
  <si>
    <t>1 = fiber reinforced plastic (FRP)</t>
  </si>
  <si>
    <t>2 = Polypropylene (PP)</t>
  </si>
  <si>
    <t>3 = Polycarbonate (PC)</t>
  </si>
  <si>
    <t>จำนวนที่ติดตั้ง (แผ่น)*</t>
  </si>
  <si>
    <t>ปีที่ก่อสร้าง</t>
  </si>
  <si>
    <t>งบประมาณก่อสร้าง/มูลค่า (บาท)</t>
  </si>
  <si>
    <t>ปีที่บูรณะล่าสุด</t>
  </si>
  <si>
    <t>การประเมินสภาพทรัพย์สิน*</t>
  </si>
  <si>
    <t>บังคับกรอก
(เลือกได้มากกว่า 1 ตัวอย่างเช่น 2,3,4)</t>
  </si>
  <si>
    <t>1 = ไม่มีความเสียหาย</t>
  </si>
  <si>
    <t>2 = แผงบังแสงซีดจาง</t>
  </si>
  <si>
    <t>3 = แผงบังแสงขึ้นสนิม/สกปรก</t>
  </si>
  <si>
    <t>4 = แผงบังแสงชำรุดเสื่อมคุณภาพ</t>
  </si>
  <si>
    <t>5 = ให้หน่วยงานอื่นดูแล</t>
  </si>
  <si>
    <t>หน่วยงานที่ดูแล</t>
  </si>
  <si>
    <t>ในกรณีที่เลือก การประเมินสภาพทรัพย์สินเป็น 5 = ให้หน่วยงานอื่นดูแล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</si>
</sst>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6"/>
      <color theme="1"/>
      <name val="Sarabun"/>
    </font>
    <font>
      <b/>
      <sz val="20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49" fontId="6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5FDA6-5BF4-4D96-B3AF-949DAE9FEEC5}">
  <dimension ref="A1:P2"/>
  <sheetViews>
    <sheetView workbookViewId="0">
      <selection activeCell="E26" sqref="E26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14.5703125" bestFit="1" customWidth="1"/>
    <col min="6" max="6" width="33.85546875" bestFit="1" customWidth="1"/>
    <col min="7" max="7" width="26.42578125" bestFit="1" customWidth="1"/>
    <col min="8" max="8" width="22" bestFit="1" customWidth="1"/>
    <col min="9" max="9" width="29.7109375" bestFit="1" customWidth="1"/>
    <col min="10" max="10" width="19.5703125" bestFit="1" customWidth="1"/>
    <col min="11" max="11" width="10.140625" bestFit="1" customWidth="1"/>
    <col min="12" max="12" width="28.85546875" bestFit="1" customWidth="1"/>
    <col min="13" max="13" width="13.5703125" bestFit="1" customWidth="1"/>
    <col min="14" max="14" width="9.140625" bestFit="1" customWidth="1"/>
    <col min="15" max="15" width="24.7109375" bestFit="1" customWidth="1"/>
    <col min="16" max="16" width="14.140625" bestFit="1" customWidth="1"/>
  </cols>
  <sheetData>
    <row r="1" spans="1:16" ht="21">
      <c r="A1" s="20" t="s">
        <v>5</v>
      </c>
      <c r="B1" s="20" t="s">
        <v>7</v>
      </c>
      <c r="C1" s="20" t="s">
        <v>8</v>
      </c>
      <c r="D1" s="20" t="s">
        <v>10</v>
      </c>
      <c r="E1" s="21" t="s">
        <v>12</v>
      </c>
      <c r="F1" s="21" t="s">
        <v>13</v>
      </c>
      <c r="G1" s="21" t="s">
        <v>19</v>
      </c>
      <c r="H1" s="21" t="s">
        <v>23</v>
      </c>
      <c r="I1" s="21" t="s">
        <v>26</v>
      </c>
      <c r="J1" s="21" t="s">
        <v>30</v>
      </c>
      <c r="K1" s="20" t="s">
        <v>31</v>
      </c>
      <c r="L1" s="20" t="s">
        <v>32</v>
      </c>
      <c r="M1" s="20" t="s">
        <v>33</v>
      </c>
      <c r="N1" s="20" t="s">
        <v>3</v>
      </c>
      <c r="O1" s="21" t="s">
        <v>34</v>
      </c>
      <c r="P1" s="21" t="s">
        <v>41</v>
      </c>
    </row>
    <row r="2" spans="1:16" ht="21">
      <c r="A2" s="13" t="str">
        <f>SUBSTITUTE('2_data_sheet'!A2,"","")</f>
        <v>1</v>
      </c>
      <c r="B2" s="13" t="str">
        <f>SUBSTITUTE('2_data_sheet'!B2,"","")</f>
        <v>1001</v>
      </c>
      <c r="C2" s="13" t="str">
        <f>SUBSTITUTE('2_data_sheet'!C2,"","")</f>
        <v>521+076</v>
      </c>
      <c r="D2" s="13" t="str">
        <f>SUBSTITUTE('2_data_sheet'!D2,"","")</f>
        <v>521+426</v>
      </c>
      <c r="E2" s="13" t="str">
        <f>SUBSTITUTE('2_data_sheet'!E2,"","")</f>
        <v>350</v>
      </c>
      <c r="F2" s="13" t="str">
        <f>SUBSTITUTE(LEFT('2_data_sheet'!F2, SEARCH(" ", '2_data_sheet'!F2))," ","")</f>
        <v>2</v>
      </c>
      <c r="G2" s="13" t="str">
        <f>SUBSTITUTE(LEFT('2_data_sheet'!G2, SEARCH(" ", '2_data_sheet'!G2))," ","")</f>
        <v>2</v>
      </c>
      <c r="H2" s="13" t="str">
        <f>SUBSTITUTE(LEFT('2_data_sheet'!H2, SEARCH(" ", '2_data_sheet'!H2))," ","")</f>
        <v>1</v>
      </c>
      <c r="I2" s="13" t="str">
        <f>SUBSTITUTE(LEFT('2_data_sheet'!I2, SEARCH(" ", '2_data_sheet'!I2))," ","")</f>
        <v>1</v>
      </c>
      <c r="J2" s="13" t="str">
        <f>SUBSTITUTE('2_data_sheet'!J2,"","")</f>
        <v>70</v>
      </c>
      <c r="K2" s="13" t="str">
        <f>SUBSTITUTE('2_data_sheet'!K2,"","")</f>
        <v>2555</v>
      </c>
      <c r="L2" s="13" t="str">
        <f>SUBSTITUTE('2_data_sheet'!L2,"","")</f>
        <v>46000</v>
      </c>
      <c r="M2" s="13" t="str">
        <f>SUBSTITUTE('2_data_sheet'!M2,"","")</f>
        <v>2559</v>
      </c>
      <c r="N2" s="13" t="str">
        <f>SUBSTITUTE('2_data_sheet'!N2,"","")</f>
        <v/>
      </c>
      <c r="O2" s="13" t="str">
        <f>SUBSTITUTE(LEFT('2_data_sheet'!O2, SEARCH(" ", '2_data_sheet'!O2))," ","")</f>
        <v>3</v>
      </c>
      <c r="P2" s="13" t="str">
        <f>SUBSTITUTE('2_data_sheet'!P2,"","")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4355-8A21-46F1-BFDA-DFE33EA6FF5B}">
  <dimension ref="A1:P30"/>
  <sheetViews>
    <sheetView tabSelected="1" workbookViewId="0">
      <selection activeCell="F6" sqref="F6"/>
    </sheetView>
  </sheetViews>
  <sheetFormatPr defaultRowHeight="15"/>
  <cols>
    <col min="1" max="1" width="17.7109375" style="16" bestFit="1" customWidth="1"/>
    <col min="2" max="2" width="11.85546875" style="16" bestFit="1" customWidth="1"/>
    <col min="3" max="3" width="11.140625" style="16" bestFit="1" customWidth="1"/>
    <col min="4" max="4" width="10.5703125" style="16" bestFit="1" customWidth="1"/>
    <col min="5" max="5" width="14.5703125" style="16" bestFit="1" customWidth="1"/>
    <col min="6" max="6" width="33.85546875" style="16" bestFit="1" customWidth="1"/>
    <col min="7" max="7" width="26.42578125" style="16" bestFit="1" customWidth="1"/>
    <col min="8" max="8" width="22" style="16" bestFit="1" customWidth="1"/>
    <col min="9" max="9" width="29.7109375" style="16" bestFit="1" customWidth="1"/>
    <col min="10" max="10" width="19.5703125" style="16" bestFit="1" customWidth="1"/>
    <col min="11" max="11" width="10.140625" style="16" bestFit="1" customWidth="1"/>
    <col min="12" max="12" width="28.85546875" style="16" bestFit="1" customWidth="1"/>
    <col min="13" max="13" width="13.5703125" style="16" bestFit="1" customWidth="1"/>
    <col min="14" max="14" width="9.140625" style="16" bestFit="1" customWidth="1"/>
    <col min="15" max="15" width="24.7109375" style="16" bestFit="1" customWidth="1"/>
    <col min="16" max="16" width="14.140625" style="16" bestFit="1" customWidth="1"/>
  </cols>
  <sheetData>
    <row r="1" spans="1:16" ht="21">
      <c r="A1" s="17" t="s">
        <v>5</v>
      </c>
      <c r="B1" s="17" t="s">
        <v>7</v>
      </c>
      <c r="C1" s="17" t="s">
        <v>8</v>
      </c>
      <c r="D1" s="17" t="s">
        <v>10</v>
      </c>
      <c r="E1" s="18" t="s">
        <v>12</v>
      </c>
      <c r="F1" s="19" t="s">
        <v>13</v>
      </c>
      <c r="G1" s="19" t="s">
        <v>19</v>
      </c>
      <c r="H1" s="19" t="s">
        <v>23</v>
      </c>
      <c r="I1" s="19" t="s">
        <v>26</v>
      </c>
      <c r="J1" s="18" t="s">
        <v>30</v>
      </c>
      <c r="K1" s="17" t="s">
        <v>31</v>
      </c>
      <c r="L1" s="17" t="s">
        <v>32</v>
      </c>
      <c r="M1" s="17" t="s">
        <v>33</v>
      </c>
      <c r="N1" s="17" t="s">
        <v>3</v>
      </c>
      <c r="O1" s="19" t="s">
        <v>34</v>
      </c>
      <c r="P1" s="18" t="s">
        <v>41</v>
      </c>
    </row>
    <row r="2" spans="1:16" s="14" customFormat="1" ht="21">
      <c r="A2" s="13">
        <v>1</v>
      </c>
      <c r="B2" s="13">
        <v>1001</v>
      </c>
      <c r="C2" s="13" t="s">
        <v>9</v>
      </c>
      <c r="D2" s="13" t="s">
        <v>11</v>
      </c>
      <c r="E2" s="13">
        <v>350</v>
      </c>
      <c r="F2" s="15" t="s">
        <v>15</v>
      </c>
      <c r="G2" s="15" t="s">
        <v>22</v>
      </c>
      <c r="H2" s="15" t="s">
        <v>25</v>
      </c>
      <c r="I2" s="15" t="s">
        <v>27</v>
      </c>
      <c r="J2" s="13">
        <v>70</v>
      </c>
      <c r="K2" s="13">
        <v>2555</v>
      </c>
      <c r="L2" s="13">
        <v>46000</v>
      </c>
      <c r="M2" s="13">
        <v>2559</v>
      </c>
      <c r="N2" s="15"/>
      <c r="O2" s="15" t="s">
        <v>38</v>
      </c>
      <c r="P2" s="15"/>
    </row>
    <row r="3" spans="1:16" ht="21">
      <c r="H3" s="15"/>
      <c r="I3" s="15"/>
      <c r="O3" s="15"/>
    </row>
    <row r="4" spans="1:16" ht="21">
      <c r="H4" s="15"/>
      <c r="I4" s="15"/>
      <c r="O4" s="15"/>
    </row>
    <row r="5" spans="1:16" ht="21">
      <c r="H5" s="15"/>
      <c r="I5" s="15"/>
      <c r="O5" s="15"/>
    </row>
    <row r="6" spans="1:16" ht="21">
      <c r="H6" s="15"/>
      <c r="I6" s="15"/>
      <c r="O6" s="15"/>
    </row>
    <row r="7" spans="1:16" ht="21">
      <c r="H7" s="15"/>
      <c r="I7" s="15"/>
      <c r="O7" s="15"/>
    </row>
    <row r="8" spans="1:16" ht="21">
      <c r="H8" s="15"/>
      <c r="I8" s="15"/>
      <c r="O8" s="15"/>
    </row>
    <row r="9" spans="1:16" ht="21">
      <c r="H9" s="15"/>
      <c r="I9" s="15"/>
      <c r="O9" s="15"/>
    </row>
    <row r="10" spans="1:16" ht="21">
      <c r="H10" s="15"/>
      <c r="I10" s="15"/>
      <c r="O10" s="15"/>
    </row>
    <row r="11" spans="1:16" ht="21">
      <c r="H11" s="15"/>
      <c r="I11" s="15"/>
      <c r="O11" s="15"/>
    </row>
    <row r="12" spans="1:16" ht="21">
      <c r="H12" s="15"/>
      <c r="I12" s="15"/>
      <c r="O12" s="15"/>
    </row>
    <row r="13" spans="1:16" ht="21">
      <c r="H13" s="15"/>
      <c r="I13" s="15"/>
      <c r="O13" s="15"/>
    </row>
    <row r="14" spans="1:16" ht="21">
      <c r="H14" s="15"/>
      <c r="I14" s="15"/>
      <c r="O14" s="15"/>
    </row>
    <row r="15" spans="1:16" ht="21">
      <c r="H15" s="15"/>
      <c r="I15" s="15"/>
      <c r="O15" s="15"/>
    </row>
    <row r="16" spans="1:16" ht="21">
      <c r="H16" s="15"/>
      <c r="I16" s="15"/>
      <c r="O16" s="15"/>
    </row>
    <row r="17" spans="8:15" ht="21">
      <c r="H17" s="15"/>
      <c r="I17" s="15"/>
      <c r="O17" s="15"/>
    </row>
    <row r="18" spans="8:15" ht="21">
      <c r="H18" s="15"/>
      <c r="I18" s="15"/>
      <c r="O18" s="15"/>
    </row>
    <row r="19" spans="8:15" ht="21">
      <c r="H19" s="15"/>
      <c r="I19" s="15"/>
      <c r="O19" s="15"/>
    </row>
    <row r="20" spans="8:15" ht="21">
      <c r="H20" s="15"/>
      <c r="I20" s="15"/>
      <c r="O20" s="15"/>
    </row>
    <row r="21" spans="8:15" ht="21">
      <c r="H21" s="15"/>
      <c r="I21" s="15"/>
      <c r="O21" s="15"/>
    </row>
    <row r="22" spans="8:15" ht="21">
      <c r="H22" s="15"/>
      <c r="I22" s="15"/>
      <c r="O22" s="15"/>
    </row>
    <row r="23" spans="8:15" ht="21">
      <c r="H23" s="15"/>
      <c r="I23" s="15"/>
      <c r="O23" s="15"/>
    </row>
    <row r="24" spans="8:15" ht="21">
      <c r="H24" s="15"/>
      <c r="I24" s="15"/>
      <c r="O24" s="15"/>
    </row>
    <row r="25" spans="8:15" ht="21">
      <c r="H25" s="15"/>
      <c r="I25" s="15"/>
      <c r="O25" s="15"/>
    </row>
    <row r="26" spans="8:15" ht="21">
      <c r="H26" s="15"/>
      <c r="I26" s="15"/>
      <c r="O26" s="15"/>
    </row>
    <row r="27" spans="8:15" ht="21">
      <c r="H27" s="15"/>
      <c r="I27" s="15"/>
      <c r="O27" s="15"/>
    </row>
    <row r="28" spans="8:15" ht="21">
      <c r="H28" s="15"/>
      <c r="I28" s="15"/>
      <c r="O28" s="15"/>
    </row>
    <row r="29" spans="8:15" ht="21">
      <c r="H29" s="15"/>
      <c r="I29" s="15"/>
      <c r="O29" s="15"/>
    </row>
    <row r="30" spans="8:15" ht="21">
      <c r="H30" s="15"/>
      <c r="I30" s="15"/>
      <c r="O30" s="1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D2F03D7-4886-47CD-B44C-4834F1B5913D}">
          <x14:formula1>
            <xm:f>'3_glare_protection_desc'!$D$8:$D$12</xm:f>
          </x14:formula1>
          <xm:sqref>F2:F30</xm:sqref>
        </x14:dataValidation>
        <x14:dataValidation type="list" allowBlank="1" showInputMessage="1" showErrorMessage="1" xr:uid="{A44801A2-DB13-4C68-B3E7-81DFBB06ADF0}">
          <x14:formula1>
            <xm:f>'3_glare_protection_desc'!$D$13:$D$14</xm:f>
          </x14:formula1>
          <xm:sqref>G2:G30</xm:sqref>
        </x14:dataValidation>
        <x14:dataValidation type="list" allowBlank="1" showInputMessage="1" showErrorMessage="1" xr:uid="{D6B03DC3-7604-4478-9FD3-3BAEA3CCCD52}">
          <x14:formula1>
            <xm:f>'3_glare_protection_desc'!$D$15:$D$16</xm:f>
          </x14:formula1>
          <xm:sqref>H2:H30</xm:sqref>
        </x14:dataValidation>
        <x14:dataValidation type="list" allowBlank="1" showInputMessage="1" showErrorMessage="1" xr:uid="{5D14BC54-5B34-4A51-8DE5-E02803F15F36}">
          <x14:formula1>
            <xm:f>'3_glare_protection_desc'!$D$17:$D$19</xm:f>
          </x14:formula1>
          <xm:sqref>I2:I30</xm:sqref>
        </x14:dataValidation>
        <x14:dataValidation type="list" allowBlank="1" showInputMessage="1" showErrorMessage="1" xr:uid="{71B0E047-6E0B-4A06-908E-E175F0FF957A}">
          <x14:formula1>
            <xm:f>'3_glare_protection_desc'!$D$25:$D$29</xm:f>
          </x14:formula1>
          <xm:sqref>O2:O30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3" workbookViewId="0">
      <selection activeCell="B20" sqref="B20:B23"/>
    </sheetView>
  </sheetViews>
  <sheetFormatPr defaultColWidth="14.42578125" defaultRowHeight="15" customHeight="1"/>
  <cols>
    <col min="1" max="1" width="30.140625" customWidth="1"/>
    <col min="2" max="2" width="27.28515625" customWidth="1"/>
    <col min="3" max="3" width="37.85546875" customWidth="1"/>
    <col min="4" max="4" width="59.5703125" customWidth="1"/>
    <col min="5" max="26" width="9" customWidth="1"/>
  </cols>
  <sheetData>
    <row r="1" spans="1:26" ht="24" customHeight="1">
      <c r="A1" s="28" t="s">
        <v>0</v>
      </c>
      <c r="B1" s="29"/>
      <c r="C1" s="29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3" t="s">
        <v>1</v>
      </c>
      <c r="B2" s="3" t="s">
        <v>2</v>
      </c>
      <c r="C2" s="3" t="s">
        <v>3</v>
      </c>
      <c r="D2" s="3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" t="s">
        <v>5</v>
      </c>
      <c r="B3" s="5">
        <v>1</v>
      </c>
      <c r="C3" s="6" t="s">
        <v>6</v>
      </c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4" t="s">
        <v>7</v>
      </c>
      <c r="B4" s="5">
        <v>1001</v>
      </c>
      <c r="C4" s="6" t="s">
        <v>6</v>
      </c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4" t="s">
        <v>8</v>
      </c>
      <c r="B5" s="5" t="s">
        <v>9</v>
      </c>
      <c r="C5" s="6" t="s">
        <v>6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4" t="s">
        <v>10</v>
      </c>
      <c r="B6" s="5" t="s">
        <v>11</v>
      </c>
      <c r="C6" s="6" t="s">
        <v>6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7" t="s">
        <v>12</v>
      </c>
      <c r="B7" s="5">
        <v>350</v>
      </c>
      <c r="C7" s="6" t="s">
        <v>6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26" t="s">
        <v>13</v>
      </c>
      <c r="B8" s="22">
        <v>1</v>
      </c>
      <c r="C8" s="27" t="s">
        <v>6</v>
      </c>
      <c r="D8" s="8" t="s">
        <v>14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23"/>
      <c r="B9" s="23"/>
      <c r="C9" s="23"/>
      <c r="D9" s="8" t="s">
        <v>15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23"/>
      <c r="B10" s="23"/>
      <c r="C10" s="23"/>
      <c r="D10" s="8" t="s">
        <v>16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23"/>
      <c r="B11" s="23"/>
      <c r="C11" s="23"/>
      <c r="D11" s="8" t="s">
        <v>17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24"/>
      <c r="B12" s="24"/>
      <c r="C12" s="24"/>
      <c r="D12" s="8" t="s">
        <v>18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26" t="s">
        <v>19</v>
      </c>
      <c r="B13" s="22">
        <v>2</v>
      </c>
      <c r="C13" s="31" t="s">
        <v>20</v>
      </c>
      <c r="D13" s="8" t="s">
        <v>21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23"/>
      <c r="B14" s="23"/>
      <c r="C14" s="23"/>
      <c r="D14" s="8" t="s">
        <v>22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26" t="s">
        <v>23</v>
      </c>
      <c r="B15" s="22">
        <v>1</v>
      </c>
      <c r="C15" s="27" t="s">
        <v>6</v>
      </c>
      <c r="D15" s="8" t="s">
        <v>24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24"/>
      <c r="B16" s="24"/>
      <c r="C16" s="24"/>
      <c r="D16" s="8" t="s">
        <v>25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26" t="s">
        <v>26</v>
      </c>
      <c r="B17" s="22">
        <v>1</v>
      </c>
      <c r="C17" s="27" t="s">
        <v>6</v>
      </c>
      <c r="D17" s="8" t="s">
        <v>27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23"/>
      <c r="B18" s="23"/>
      <c r="C18" s="23"/>
      <c r="D18" s="8" t="s">
        <v>28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24"/>
      <c r="B19" s="24"/>
      <c r="C19" s="24"/>
      <c r="D19" s="8" t="s">
        <v>29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9" t="s">
        <v>30</v>
      </c>
      <c r="B20" s="10">
        <v>70</v>
      </c>
      <c r="C20" s="6" t="s">
        <v>6</v>
      </c>
      <c r="D20" s="8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11" t="s">
        <v>31</v>
      </c>
      <c r="B21" s="5">
        <v>2555</v>
      </c>
      <c r="C21" s="5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11" t="s">
        <v>32</v>
      </c>
      <c r="B22" s="5">
        <v>46000</v>
      </c>
      <c r="C22" s="5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11" t="s">
        <v>33</v>
      </c>
      <c r="B23" s="5">
        <v>2559</v>
      </c>
      <c r="C23" s="5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11" t="s">
        <v>3</v>
      </c>
      <c r="B24" s="5"/>
      <c r="C24" s="5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6" t="s">
        <v>34</v>
      </c>
      <c r="B25" s="22">
        <v>2</v>
      </c>
      <c r="C25" s="25" t="s">
        <v>35</v>
      </c>
      <c r="D25" s="12" t="s">
        <v>36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3"/>
      <c r="B26" s="23"/>
      <c r="C26" s="23"/>
      <c r="D26" s="12" t="s">
        <v>37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23"/>
      <c r="B27" s="23"/>
      <c r="C27" s="23"/>
      <c r="D27" s="12" t="s">
        <v>38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23"/>
      <c r="B28" s="23"/>
      <c r="C28" s="23"/>
      <c r="D28" s="12" t="s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24"/>
      <c r="B29" s="24"/>
      <c r="C29" s="24"/>
      <c r="D29" s="12" t="s">
        <v>40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7" t="s">
        <v>41</v>
      </c>
      <c r="B30" s="5"/>
      <c r="C30" s="6"/>
      <c r="D30" s="4" t="s">
        <v>42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1"/>
      <c r="B31" s="2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1"/>
      <c r="B32" s="2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"/>
      <c r="B33" s="2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2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2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"/>
      <c r="B36" s="2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>
      <c r="A1000" s="1"/>
      <c r="B1000" s="2"/>
      <c r="C1000" s="2"/>
      <c r="D1000" s="2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A1:D1"/>
    <mergeCell ref="A8:A12"/>
    <mergeCell ref="B8:B12"/>
    <mergeCell ref="C8:C12"/>
    <mergeCell ref="A13:A14"/>
    <mergeCell ref="B13:B14"/>
    <mergeCell ref="C13:C14"/>
    <mergeCell ref="B25:B29"/>
    <mergeCell ref="C25:C29"/>
    <mergeCell ref="A15:A16"/>
    <mergeCell ref="B15:B16"/>
    <mergeCell ref="C15:C16"/>
    <mergeCell ref="A17:A19"/>
    <mergeCell ref="B17:B19"/>
    <mergeCell ref="C17:C19"/>
    <mergeCell ref="A25:A2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3_glare_protection_desc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2023-10-04T07:44:18Z</dcterms:modified>
</cp:coreProperties>
</file>