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3BBD8EB5-6A3E-47B1-AA99-7B8567E7871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2" r:id="rId1"/>
    <sheet name="2_data_sheet" sheetId="3" r:id="rId2"/>
    <sheet name="3_road_marking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EV6JOA7Kw0/y+jIamX5dOG0tcow=="/>
    </ext>
  </extLst>
</workbook>
</file>

<file path=xl/calcChain.xml><?xml version="1.0" encoding="utf-8"?>
<calcChain xmlns="http://schemas.openxmlformats.org/spreadsheetml/2006/main">
  <c r="Q2" i="2" l="1"/>
  <c r="O2" i="2"/>
  <c r="N2" i="2"/>
  <c r="M2" i="2"/>
  <c r="L2" i="2"/>
  <c r="J2" i="2"/>
  <c r="I2" i="2"/>
  <c r="B2" i="2"/>
  <c r="C2" i="2"/>
  <c r="D2" i="2"/>
  <c r="E2" i="2"/>
  <c r="F2" i="2"/>
  <c r="A2" i="2"/>
  <c r="P2" i="2"/>
  <c r="K2" i="2"/>
  <c r="G2" i="2"/>
  <c r="H2" i="2"/>
</calcChain>
</file>

<file path=xl/sharedStrings.xml><?xml version="1.0" encoding="utf-8"?>
<sst xmlns="http://schemas.openxmlformats.org/spreadsheetml/2006/main" count="95" uniqueCount="44">
  <si>
    <t>13 เครื่องหมายจราจรบนผิวทาง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</si>
  <si>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</si>
  <si>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</si>
  <si>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</si>
  <si>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</si>
  <si>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</si>
  <si>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</si>
  <si>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</si>
  <si>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</si>
  <si>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521+076</t>
  </si>
  <si>
    <t>กม. สิ้นสุด*</t>
  </si>
  <si>
    <t>521+426</t>
  </si>
  <si>
    <t>ความยาว (ม.)*</t>
  </si>
  <si>
    <t>พื้นที่ (ตร.ม.)*</t>
  </si>
  <si>
    <t>ตำแหน่งที่ติดตั้ง*</t>
  </si>
  <si>
    <t>1 = งานหน้าโรงเรียน</t>
  </si>
  <si>
    <t>2 = ทางม้าลาย</t>
  </si>
  <si>
    <t>3 = จุดตัดทางรถไฟ</t>
  </si>
  <si>
    <t>4 = ทางโค้งทางเขา</t>
  </si>
  <si>
    <t>5 = จุดเสี่ยง</t>
  </si>
  <si>
    <t>ประเภทเครื่องหมายจราจร*</t>
  </si>
  <si>
    <t>1 = เส้นจราจร</t>
  </si>
  <si>
    <t>2 = เครื่องหมายจราจร</t>
  </si>
  <si>
    <t>3 = ข้อความ</t>
  </si>
  <si>
    <t>ระบุข้อความ</t>
  </si>
  <si>
    <t>ลดความเร็ว</t>
  </si>
  <si>
    <t>กรณีเลือกประเภทเครื่องหมายจราจร* = 3 : ข้อความ</t>
  </si>
  <si>
    <t>โครงการ</t>
  </si>
  <si>
    <t>อำนวยความปลอดภัยหน้าโรงเรียน</t>
  </si>
  <si>
    <t>วัสดุสี</t>
  </si>
  <si>
    <t>1 = Traffic paint</t>
  </si>
  <si>
    <t>2 = Cold plastic paint</t>
  </si>
  <si>
    <t>3 = Thermoplastic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</si>
  <si>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</si>
  <si>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</si>
  <si>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</si>
  <si>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การประเมินสภาพทรัพย์สิน*</t>
  </si>
  <si>
    <t>บังคับกรอก
(เลือกได้มากกว่า 1 ตัวอย่างเช่น 2,3,4)</t>
  </si>
  <si>
    <t>1 = ไม่มีความเสียหาย</t>
  </si>
  <si>
    <t>2 = เครื่องหมายไม่ชัดเจนเนื่องจากฝุ่น/โคลน/สิ่งสกปรกปิดทับ</t>
  </si>
  <si>
    <t>3 = เครื่องหมายเสื่อมคุณภาพ/เสียรูป/หลุดร่อน</t>
  </si>
  <si>
    <t>4 = ให้หน่วยงานอื่นดูแล</t>
  </si>
  <si>
    <t>หน่วยงานที่ดูแล</t>
  </si>
  <si>
    <t>ในกรณีที่เลือก การประเมินสภาพทรัพย์สินเป็น 4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</si>
</sst>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6"/>
      <color theme="1"/>
      <name val="Sarabun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5" fillId="0" borderId="4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7" xfId="0" applyFont="1" applyBorder="1"/>
    <xf numFmtId="0" fontId="5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0CDE-AF33-47CB-B163-B6CF75F8D11A}">
  <dimension ref="A1:Q2"/>
  <sheetViews>
    <sheetView topLeftCell="G1" workbookViewId="0">
      <selection activeCell="K8" sqref="K8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13.7109375" bestFit="1" customWidth="1"/>
    <col min="6" max="6" width="12.5703125" bestFit="1" customWidth="1"/>
    <col min="7" max="7" width="16.140625" bestFit="1" customWidth="1"/>
    <col min="8" max="8" width="24.140625" bestFit="1" customWidth="1"/>
    <col min="9" max="9" width="11.42578125" bestFit="1" customWidth="1"/>
    <col min="10" max="10" width="27.28515625" bestFit="1" customWidth="1"/>
    <col min="11" max="11" width="20.140625" bestFit="1" customWidth="1"/>
    <col min="12" max="12" width="10.140625" bestFit="1" customWidth="1"/>
    <col min="13" max="13" width="28.85546875" bestFit="1" customWidth="1"/>
    <col min="14" max="14" width="13.5703125" bestFit="1" customWidth="1"/>
    <col min="15" max="15" width="9.140625" bestFit="1" customWidth="1"/>
    <col min="16" max="16" width="24.28515625" bestFit="1" customWidth="1"/>
    <col min="17" max="17" width="14.140625" bestFit="1" customWidth="1"/>
  </cols>
  <sheetData>
    <row r="1" spans="1:17" ht="21">
      <c r="A1" s="18" t="s">
        <v>5</v>
      </c>
      <c r="B1" s="18" t="s">
        <v>7</v>
      </c>
      <c r="C1" s="18" t="s">
        <v>8</v>
      </c>
      <c r="D1" s="18" t="s">
        <v>10</v>
      </c>
      <c r="E1" s="19" t="s">
        <v>12</v>
      </c>
      <c r="F1" s="19" t="s">
        <v>13</v>
      </c>
      <c r="G1" s="19" t="s">
        <v>14</v>
      </c>
      <c r="H1" s="19" t="s">
        <v>20</v>
      </c>
      <c r="I1" s="19" t="s">
        <v>24</v>
      </c>
      <c r="J1" s="19" t="s">
        <v>27</v>
      </c>
      <c r="K1" s="19" t="s">
        <v>29</v>
      </c>
      <c r="L1" s="20" t="s">
        <v>33</v>
      </c>
      <c r="M1" s="20" t="s">
        <v>34</v>
      </c>
      <c r="N1" s="20" t="s">
        <v>35</v>
      </c>
      <c r="O1" s="20" t="s">
        <v>3</v>
      </c>
      <c r="P1" s="19" t="s">
        <v>36</v>
      </c>
      <c r="Q1" s="19" t="s">
        <v>42</v>
      </c>
    </row>
    <row r="2" spans="1:17" ht="21">
      <c r="A2" s="12" t="str">
        <f>SUBSTITUTE('2_data_sheet'!A2,"","")</f>
        <v>1</v>
      </c>
      <c r="B2" s="12" t="str">
        <f>SUBSTITUTE('2_data_sheet'!B2,"","")</f>
        <v>1001</v>
      </c>
      <c r="C2" s="12" t="str">
        <f>SUBSTITUTE('2_data_sheet'!C2,"","")</f>
        <v>521+076</v>
      </c>
      <c r="D2" s="12" t="str">
        <f>SUBSTITUTE('2_data_sheet'!D2,"","")</f>
        <v>521+426</v>
      </c>
      <c r="E2" s="12" t="str">
        <f>SUBSTITUTE('2_data_sheet'!E2,"","")</f>
        <v>350</v>
      </c>
      <c r="F2" s="12" t="str">
        <f>SUBSTITUTE('2_data_sheet'!F2,"","")</f>
        <v>200</v>
      </c>
      <c r="G2" s="13" t="str">
        <f>SUBSTITUTE(LEFT('2_data_sheet'!G2, SEARCH(" ", '2_data_sheet'!G2))," ","")</f>
        <v>3</v>
      </c>
      <c r="H2" s="13" t="str">
        <f>SUBSTITUTE(LEFT('2_data_sheet'!H2, SEARCH(" ", '2_data_sheet'!H2))," ","")</f>
        <v>1</v>
      </c>
      <c r="I2" s="12" t="str">
        <f>SUBSTITUTE('2_data_sheet'!I2,"","")</f>
        <v>ลดความเร็ว</v>
      </c>
      <c r="J2" s="12" t="str">
        <f>SUBSTITUTE('2_data_sheet'!J2,"","")</f>
        <v>อำนวยความปลอดภัยหน้าโรงเรียน</v>
      </c>
      <c r="K2" s="13" t="str">
        <f>SUBSTITUTE(LEFT('2_data_sheet'!K2, SEARCH(" ", '2_data_sheet'!K2))," ","")</f>
        <v>2</v>
      </c>
      <c r="L2" s="12" t="str">
        <f>SUBSTITUTE('2_data_sheet'!L2,"","")</f>
        <v>2555</v>
      </c>
      <c r="M2" s="12" t="str">
        <f>SUBSTITUTE('2_data_sheet'!M2,"","")</f>
        <v>46000</v>
      </c>
      <c r="N2" s="12" t="str">
        <f>SUBSTITUTE('2_data_sheet'!N2,"","")</f>
        <v>2559</v>
      </c>
      <c r="O2" s="12" t="str">
        <f>SUBSTITUTE('2_data_sheet'!O2,"","")</f>
        <v/>
      </c>
      <c r="P2" s="13" t="str">
        <f>SUBSTITUTE(LEFT('2_data_sheet'!P2, SEARCH(" ", '2_data_sheet'!P2))," ","")</f>
        <v>2</v>
      </c>
      <c r="Q2" s="12" t="str">
        <f>SUBSTITUTE('2_data_sheet'!Q2,"","")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EE7F-DBC6-463B-8B31-E3967017AA3E}">
  <dimension ref="A1:Q2"/>
  <sheetViews>
    <sheetView tabSelected="1" workbookViewId="0">
      <selection activeCell="D11" sqref="D11"/>
    </sheetView>
  </sheetViews>
  <sheetFormatPr defaultRowHeight="21"/>
  <cols>
    <col min="1" max="1" width="17.7109375" style="11" bestFit="1" customWidth="1"/>
    <col min="2" max="2" width="11.85546875" style="11" bestFit="1" customWidth="1"/>
    <col min="3" max="3" width="11.140625" style="11" bestFit="1" customWidth="1"/>
    <col min="4" max="4" width="10.5703125" style="11" bestFit="1" customWidth="1"/>
    <col min="5" max="5" width="13.7109375" style="13" bestFit="1" customWidth="1"/>
    <col min="6" max="6" width="12.5703125" style="13" bestFit="1" customWidth="1"/>
    <col min="7" max="7" width="16.140625" style="13" bestFit="1" customWidth="1"/>
    <col min="8" max="8" width="24.140625" style="13" bestFit="1" customWidth="1"/>
    <col min="9" max="9" width="11.42578125" style="13" bestFit="1" customWidth="1"/>
    <col min="10" max="10" width="27.28515625" style="13" bestFit="1" customWidth="1"/>
    <col min="11" max="11" width="20.140625" style="13" bestFit="1" customWidth="1"/>
    <col min="12" max="12" width="10.140625" style="13" bestFit="1" customWidth="1"/>
    <col min="13" max="13" width="28.85546875" style="13" bestFit="1" customWidth="1"/>
    <col min="14" max="14" width="13.5703125" style="13" bestFit="1" customWidth="1"/>
    <col min="15" max="15" width="9.140625" style="13" bestFit="1" customWidth="1"/>
    <col min="16" max="16" width="48.42578125" style="13" bestFit="1" customWidth="1"/>
    <col min="17" max="17" width="14.140625" style="13" bestFit="1" customWidth="1"/>
  </cols>
  <sheetData>
    <row r="1" spans="1:17">
      <c r="A1" s="14" t="s">
        <v>5</v>
      </c>
      <c r="B1" s="14" t="s">
        <v>7</v>
      </c>
      <c r="C1" s="14" t="s">
        <v>8</v>
      </c>
      <c r="D1" s="14" t="s">
        <v>10</v>
      </c>
      <c r="E1" s="15" t="s">
        <v>12</v>
      </c>
      <c r="F1" s="15" t="s">
        <v>13</v>
      </c>
      <c r="G1" s="17" t="s">
        <v>14</v>
      </c>
      <c r="H1" s="17" t="s">
        <v>20</v>
      </c>
      <c r="I1" s="15" t="s">
        <v>24</v>
      </c>
      <c r="J1" s="15" t="s">
        <v>27</v>
      </c>
      <c r="K1" s="17" t="s">
        <v>29</v>
      </c>
      <c r="L1" s="16" t="s">
        <v>33</v>
      </c>
      <c r="M1" s="16" t="s">
        <v>34</v>
      </c>
      <c r="N1" s="16" t="s">
        <v>35</v>
      </c>
      <c r="O1" s="16" t="s">
        <v>3</v>
      </c>
      <c r="P1" s="17" t="s">
        <v>36</v>
      </c>
      <c r="Q1" s="15" t="s">
        <v>42</v>
      </c>
    </row>
    <row r="2" spans="1:17">
      <c r="A2" s="12">
        <v>1</v>
      </c>
      <c r="B2" s="12">
        <v>1001</v>
      </c>
      <c r="C2" s="12" t="s">
        <v>9</v>
      </c>
      <c r="D2" s="12" t="s">
        <v>11</v>
      </c>
      <c r="E2" s="12">
        <v>350</v>
      </c>
      <c r="F2" s="12">
        <v>200</v>
      </c>
      <c r="G2" s="13" t="s">
        <v>17</v>
      </c>
      <c r="H2" s="13" t="s">
        <v>21</v>
      </c>
      <c r="I2" s="12" t="s">
        <v>25</v>
      </c>
      <c r="J2" s="12" t="s">
        <v>28</v>
      </c>
      <c r="K2" s="13" t="s">
        <v>31</v>
      </c>
      <c r="L2" s="12">
        <v>2555</v>
      </c>
      <c r="M2" s="12">
        <v>46000</v>
      </c>
      <c r="N2" s="12">
        <v>2559</v>
      </c>
      <c r="O2" s="12"/>
      <c r="P2" s="13" t="s">
        <v>39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D801EA8-3330-4FE7-8D92-48A6C9F57DD1}">
          <x14:formula1>
            <xm:f>'3_road_marking_desc'!$D$9:$D$13</xm:f>
          </x14:formula1>
          <xm:sqref>G2:G121</xm:sqref>
        </x14:dataValidation>
        <x14:dataValidation type="list" allowBlank="1" showInputMessage="1" showErrorMessage="1" xr:uid="{1A9B70C0-88A0-42FC-8169-12D23F2ABDD5}">
          <x14:formula1>
            <xm:f>'3_road_marking_desc'!$D$14:$D$16</xm:f>
          </x14:formula1>
          <xm:sqref>H2:H121</xm:sqref>
        </x14:dataValidation>
        <x14:dataValidation type="list" allowBlank="1" showInputMessage="1" showErrorMessage="1" xr:uid="{F49586DD-D8BE-4868-80A9-050F61C3658C}">
          <x14:formula1>
            <xm:f>'3_road_marking_desc'!$D$19:$D$21</xm:f>
          </x14:formula1>
          <xm:sqref>K2</xm:sqref>
        </x14:dataValidation>
        <x14:dataValidation type="list" allowBlank="1" showInputMessage="1" showErrorMessage="1" xr:uid="{D2B7C4F2-9DEB-4549-B140-108CC5B59B5F}">
          <x14:formula1>
            <xm:f>'3_road_marking_desc'!$D$26:$D$29</xm:f>
          </x14:formula1>
          <xm:sqref>P2:P121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2" workbookViewId="0">
      <selection activeCell="B22" sqref="B22:B25"/>
    </sheetView>
  </sheetViews>
  <sheetFormatPr defaultColWidth="14.42578125" defaultRowHeight="15" customHeight="1"/>
  <cols>
    <col min="1" max="1" width="30.140625" customWidth="1"/>
    <col min="2" max="2" width="27.28515625" customWidth="1"/>
    <col min="3" max="3" width="20.42578125" customWidth="1"/>
    <col min="4" max="4" width="59.5703125" customWidth="1"/>
    <col min="5" max="26" width="9" customWidth="1"/>
  </cols>
  <sheetData>
    <row r="1" spans="1:26" ht="24" customHeight="1">
      <c r="A1" s="27" t="s">
        <v>0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5</v>
      </c>
      <c r="B3" s="5">
        <v>1</v>
      </c>
      <c r="C3" s="6" t="s">
        <v>6</v>
      </c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7</v>
      </c>
      <c r="B4" s="5">
        <v>1001</v>
      </c>
      <c r="C4" s="6" t="s">
        <v>6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8</v>
      </c>
      <c r="B5" s="5" t="s">
        <v>9</v>
      </c>
      <c r="C5" s="6" t="s">
        <v>6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4" t="s">
        <v>10</v>
      </c>
      <c r="B6" s="5" t="s">
        <v>11</v>
      </c>
      <c r="C6" s="6" t="s">
        <v>6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7" t="s">
        <v>12</v>
      </c>
      <c r="B7" s="5">
        <v>350</v>
      </c>
      <c r="C7" s="6" t="s">
        <v>6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7" t="s">
        <v>13</v>
      </c>
      <c r="B8" s="5">
        <v>200</v>
      </c>
      <c r="C8" s="6" t="s">
        <v>6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1" t="s">
        <v>14</v>
      </c>
      <c r="B9" s="24">
        <v>5</v>
      </c>
      <c r="C9" s="25" t="s">
        <v>6</v>
      </c>
      <c r="D9" s="8" t="s">
        <v>15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2"/>
      <c r="B10" s="22"/>
      <c r="C10" s="22"/>
      <c r="D10" s="8" t="s">
        <v>16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2"/>
      <c r="B11" s="22"/>
      <c r="C11" s="22"/>
      <c r="D11" s="8" t="s">
        <v>17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22"/>
      <c r="B12" s="22"/>
      <c r="C12" s="22"/>
      <c r="D12" s="8" t="s">
        <v>18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23"/>
      <c r="B13" s="23"/>
      <c r="C13" s="23"/>
      <c r="D13" s="8" t="s">
        <v>19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21" t="s">
        <v>20</v>
      </c>
      <c r="B14" s="24">
        <v>3</v>
      </c>
      <c r="C14" s="25" t="s">
        <v>6</v>
      </c>
      <c r="D14" s="8" t="s">
        <v>21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22"/>
      <c r="B15" s="22"/>
      <c r="C15" s="22"/>
      <c r="D15" s="8" t="s">
        <v>22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23"/>
      <c r="B16" s="23"/>
      <c r="C16" s="23"/>
      <c r="D16" s="8" t="s">
        <v>23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7" t="s">
        <v>24</v>
      </c>
      <c r="B17" s="5" t="s">
        <v>25</v>
      </c>
      <c r="C17" s="6"/>
      <c r="D17" s="8" t="s">
        <v>26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7" t="s">
        <v>27</v>
      </c>
      <c r="B18" s="5" t="s">
        <v>28</v>
      </c>
      <c r="C18" s="6"/>
      <c r="D18" s="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21" t="s">
        <v>29</v>
      </c>
      <c r="B19" s="24">
        <v>1</v>
      </c>
      <c r="C19" s="25" t="s">
        <v>6</v>
      </c>
      <c r="D19" s="8" t="s">
        <v>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22"/>
      <c r="B20" s="22"/>
      <c r="C20" s="22"/>
      <c r="D20" s="8" t="s">
        <v>31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23"/>
      <c r="B21" s="23"/>
      <c r="C21" s="23"/>
      <c r="D21" s="8" t="s">
        <v>32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9" t="s">
        <v>33</v>
      </c>
      <c r="B22" s="5">
        <v>2555</v>
      </c>
      <c r="C22" s="5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9" t="s">
        <v>34</v>
      </c>
      <c r="B23" s="5">
        <v>46000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9" t="s">
        <v>35</v>
      </c>
      <c r="B24" s="5">
        <v>2559</v>
      </c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9" t="s">
        <v>3</v>
      </c>
      <c r="B25" s="5"/>
      <c r="C25" s="5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1" t="s">
        <v>36</v>
      </c>
      <c r="B26" s="24">
        <v>2</v>
      </c>
      <c r="C26" s="26" t="s">
        <v>37</v>
      </c>
      <c r="D26" s="10" t="s">
        <v>38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2"/>
      <c r="B27" s="22"/>
      <c r="C27" s="22"/>
      <c r="D27" s="10" t="s">
        <v>39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2"/>
      <c r="B28" s="22"/>
      <c r="C28" s="22"/>
      <c r="D28" s="10" t="s">
        <v>40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23"/>
      <c r="B29" s="23"/>
      <c r="C29" s="23"/>
      <c r="D29" s="10" t="s">
        <v>41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7" t="s">
        <v>42</v>
      </c>
      <c r="B30" s="5"/>
      <c r="C30" s="6"/>
      <c r="D30" s="4" t="s">
        <v>43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2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2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2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D1"/>
    <mergeCell ref="A9:A13"/>
    <mergeCell ref="B9:B13"/>
    <mergeCell ref="C9:C13"/>
    <mergeCell ref="A14:A16"/>
    <mergeCell ref="B14:B16"/>
    <mergeCell ref="C14:C16"/>
    <mergeCell ref="A19:A21"/>
    <mergeCell ref="B19:B21"/>
    <mergeCell ref="C19:C21"/>
    <mergeCell ref="A26:A29"/>
    <mergeCell ref="B26:B29"/>
    <mergeCell ref="C26:C2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3_road_marking_desc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2023-10-04T07:43:26Z</dcterms:modified>
</cp:coreProperties>
</file>