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8_{7D6E873F-3B2E-4714-AE6E-912C01538CCC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1_import_sheet" sheetId="4" r:id="rId1"/>
    <sheet name="2_data_sheet" sheetId="5" r:id="rId2"/>
    <sheet name="3_delineation_des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" i="4" l="1"/>
  <c r="T2" i="4"/>
  <c r="V2" i="4"/>
  <c r="F2" i="4"/>
  <c r="G2" i="4"/>
  <c r="H2" i="4"/>
  <c r="I2" i="4"/>
  <c r="J2" i="4"/>
  <c r="K2" i="4"/>
  <c r="L2" i="4"/>
  <c r="M2" i="4"/>
  <c r="N2" i="4"/>
  <c r="O2" i="4"/>
  <c r="P2" i="4"/>
  <c r="Q2" i="4"/>
  <c r="R2" i="4"/>
  <c r="S2" i="4"/>
  <c r="B2" i="4"/>
  <c r="C2" i="4"/>
  <c r="D2" i="4"/>
  <c r="E2" i="4"/>
  <c r="A2" i="4"/>
</calcChain>
</file>

<file path=xl/sharedStrings.xml><?xml version="1.0" encoding="utf-8"?>
<sst xmlns="http://schemas.openxmlformats.org/spreadsheetml/2006/main" count="91" uniqueCount="39">
  <si>
    <t>ตัวอย่างข้อมูล</t>
  </si>
  <si>
    <t>หมายเหตุ</t>
  </si>
  <si>
    <t>บังคับกรอก</t>
  </si>
  <si>
    <t>งบประมาณก่อสร้าง/มูลค่า (บาท)</t>
  </si>
  <si>
    <t>รายละเอียด</t>
  </si>
  <si>
    <t>ตอนควบคุม*</t>
  </si>
  <si>
    <t>หมายเลขทางหลวง*</t>
  </si>
  <si>
    <t>กม. เริ่มต้น*</t>
  </si>
  <si>
    <t>กม. สิ้นสุด*</t>
  </si>
  <si>
    <t>ปีที่ก่อสร้าง</t>
  </si>
  <si>
    <t>ปีที่บูรณะล่าสุด</t>
  </si>
  <si>
    <t>หน่วยงานที่ดูแล</t>
  </si>
  <si>
    <t>บังคับกรอก
(เลือกได้มากกว่า 1 ตัวอย่างเช่น 2,3,4)</t>
  </si>
  <si>
    <t>ชื่อคอลัมน์</t>
  </si>
  <si>
    <t>การประเมินสภาพทรัพย์สิน*</t>
  </si>
  <si>
    <t>ระยะทาง (กม.)*</t>
  </si>
  <si>
    <t>1 = ไม่มีความเสียหาย</t>
  </si>
  <si>
    <t>12 เครื่องหมายนำทาง</t>
  </si>
  <si>
    <t>503+576</t>
  </si>
  <si>
    <t>504+276</t>
  </si>
  <si>
    <t>เป้าสะท้อนแสง - สี่เหลี่ยม (อัน)</t>
  </si>
  <si>
    <t>เป้าสะท้อนแสง - วงกลม (อัน)</t>
  </si>
  <si>
    <t>เป้าสะท้อนแสง - สี่เหลี่ยมคางหมู (อัน)</t>
  </si>
  <si>
    <t>เป้าสะท้อนแสง - อื่นๆ (อัน)</t>
  </si>
  <si>
    <t>ปุ่มสะท้อนแสง - หน้าเดียว (อัน)</t>
  </si>
  <si>
    <t>ปุ่มสะท้อนแสง - สองหน้า (อัน)</t>
  </si>
  <si>
    <t>ปุ่มสะท้อนแสง - โซล่าเซล (อัน)</t>
  </si>
  <si>
    <t>ปุ่มสะท้อนแสง - แก้วสะท้อนแสง (อัน)</t>
  </si>
  <si>
    <t>หลักนำทาง - คอนกรีต (แห่ง)</t>
  </si>
  <si>
    <t>หลักนำทาง - ยางพารา (แห่ง)</t>
  </si>
  <si>
    <t>หลักนำทาง - พีวีซี (แห่ง)</t>
  </si>
  <si>
    <t>2 = หลักนำทางหรือหลักเขตทางชำรุด/เสื่อมคุณภาพ</t>
  </si>
  <si>
    <t>3 = เป้าสะท้อนแสงหรือปุ่มสะท้อนแสงสกปรก</t>
  </si>
  <si>
    <t>4 = เป้าสะท้อนแสงหรือปุ่มสะท้อนแสงซีดจาง</t>
  </si>
  <si>
    <t>ในกรณีที่เลือก การประเมินสภาพทรัพย์สินเป็น 8 = ให้หน่วยงานอื่นดูแล</t>
  </si>
  <si>
    <t>5 = หลักนำทางหรือหลักเขตทางขึ้นสนิม/สกปรก</t>
  </si>
  <si>
    <t>6 = เครื่องหมายบนหลักนำทางหรือหลักเขตทางซีดจาง</t>
  </si>
  <si>
    <t>7 = เป้าสะท้อนแสงหรือปุ่มสะท้อนแสงชำรุดเสื่อมคุณภาพ</t>
  </si>
  <si>
    <t>8 = ให้หน่วยงานอื่นดูแล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</si>
</sst>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6"/>
      <color theme="0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8"/>
      <name val="Tahoma"/>
      <family val="2"/>
      <charset val="222"/>
      <scheme val="minor"/>
    </font>
    <font>
      <b/>
      <sz val="16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FD47A-E15B-4057-A904-2CB26F183A55}">
  <dimension ref="A1:V2"/>
  <sheetViews>
    <sheetView topLeftCell="M1" workbookViewId="0">
      <selection activeCell="O7" sqref="O7"/>
    </sheetView>
  </sheetViews>
  <sheetFormatPr defaultRowHeight="14.25" x14ac:dyDescent="0.2"/>
  <cols>
    <col min="1" max="1" width="17.75" bestFit="1" customWidth="1"/>
    <col min="2" max="2" width="11.875" bestFit="1" customWidth="1"/>
    <col min="3" max="3" width="11.125" bestFit="1" customWidth="1"/>
    <col min="4" max="4" width="10.5" bestFit="1" customWidth="1"/>
    <col min="5" max="5" width="14.625" bestFit="1" customWidth="1"/>
    <col min="6" max="6" width="27.125" bestFit="1" customWidth="1"/>
    <col min="7" max="7" width="26" bestFit="1" customWidth="1"/>
    <col min="8" max="8" width="33.125" bestFit="1" customWidth="1"/>
    <col min="9" max="9" width="24" bestFit="1" customWidth="1"/>
    <col min="10" max="10" width="27.875" bestFit="1" customWidth="1"/>
    <col min="11" max="11" width="26.875" bestFit="1" customWidth="1"/>
    <col min="12" max="12" width="27.125" bestFit="1" customWidth="1"/>
    <col min="13" max="13" width="32.875" bestFit="1" customWidth="1"/>
    <col min="14" max="14" width="25.5" bestFit="1" customWidth="1"/>
    <col min="15" max="15" width="25.75" bestFit="1" customWidth="1"/>
    <col min="16" max="16" width="21.875" bestFit="1" customWidth="1"/>
    <col min="17" max="17" width="10.125" bestFit="1" customWidth="1"/>
    <col min="18" max="18" width="28.875" bestFit="1" customWidth="1"/>
    <col min="19" max="19" width="13.5" bestFit="1" customWidth="1"/>
    <col min="20" max="20" width="9.125" bestFit="1" customWidth="1"/>
    <col min="21" max="21" width="41.125" bestFit="1" customWidth="1"/>
    <col min="22" max="22" width="14.125" bestFit="1" customWidth="1"/>
  </cols>
  <sheetData>
    <row r="1" spans="1:22" ht="21" x14ac:dyDescent="0.35">
      <c r="A1" s="18" t="s">
        <v>6</v>
      </c>
      <c r="B1" s="18" t="s">
        <v>5</v>
      </c>
      <c r="C1" s="18" t="s">
        <v>7</v>
      </c>
      <c r="D1" s="18" t="s">
        <v>8</v>
      </c>
      <c r="E1" s="19" t="s">
        <v>15</v>
      </c>
      <c r="F1" s="19" t="s">
        <v>20</v>
      </c>
      <c r="G1" s="19" t="s">
        <v>21</v>
      </c>
      <c r="H1" s="19" t="s">
        <v>22</v>
      </c>
      <c r="I1" s="19" t="s">
        <v>23</v>
      </c>
      <c r="J1" s="19" t="s">
        <v>24</v>
      </c>
      <c r="K1" s="19" t="s">
        <v>25</v>
      </c>
      <c r="L1" s="19" t="s">
        <v>26</v>
      </c>
      <c r="M1" s="19" t="s">
        <v>27</v>
      </c>
      <c r="N1" s="19" t="s">
        <v>28</v>
      </c>
      <c r="O1" s="19" t="s">
        <v>29</v>
      </c>
      <c r="P1" s="19" t="s">
        <v>30</v>
      </c>
      <c r="Q1" s="20" t="s">
        <v>9</v>
      </c>
      <c r="R1" s="20" t="s">
        <v>3</v>
      </c>
      <c r="S1" s="20" t="s">
        <v>10</v>
      </c>
      <c r="T1" s="20" t="s">
        <v>1</v>
      </c>
      <c r="U1" s="21" t="s">
        <v>14</v>
      </c>
      <c r="V1" s="19" t="s">
        <v>11</v>
      </c>
    </row>
    <row r="2" spans="1:22" ht="21" x14ac:dyDescent="0.2">
      <c r="A2" s="13" t="str">
        <f>SUBSTITUTE('2_data_sheet'!A2," ","")</f>
        <v>1</v>
      </c>
      <c r="B2" s="13" t="str">
        <f>SUBSTITUTE('2_data_sheet'!B2," ","")</f>
        <v>1001</v>
      </c>
      <c r="C2" s="13" t="str">
        <f>SUBSTITUTE('2_data_sheet'!C2," ","")</f>
        <v>503+576</v>
      </c>
      <c r="D2" s="13" t="str">
        <f>SUBSTITUTE('2_data_sheet'!D2," ","")</f>
        <v>504+276</v>
      </c>
      <c r="E2" s="13" t="str">
        <f>SUBSTITUTE('2_data_sheet'!E2," ","")</f>
        <v>0.7</v>
      </c>
      <c r="F2" s="13" t="str">
        <f>SUBSTITUTE('2_data_sheet'!F2," ","")</f>
        <v>10</v>
      </c>
      <c r="G2" s="13" t="str">
        <f>SUBSTITUTE('2_data_sheet'!G2," ","")</f>
        <v>10</v>
      </c>
      <c r="H2" s="13" t="str">
        <f>SUBSTITUTE('2_data_sheet'!H2," ","")</f>
        <v>5</v>
      </c>
      <c r="I2" s="13" t="str">
        <f>SUBSTITUTE('2_data_sheet'!I2," ","")</f>
        <v>0</v>
      </c>
      <c r="J2" s="13" t="str">
        <f>SUBSTITUTE('2_data_sheet'!J2," ","")</f>
        <v>30</v>
      </c>
      <c r="K2" s="13" t="str">
        <f>SUBSTITUTE('2_data_sheet'!K2," ","")</f>
        <v>0</v>
      </c>
      <c r="L2" s="13" t="str">
        <f>SUBSTITUTE('2_data_sheet'!L2," ","")</f>
        <v>10</v>
      </c>
      <c r="M2" s="13" t="str">
        <f>SUBSTITUTE('2_data_sheet'!M2," ","")</f>
        <v>0</v>
      </c>
      <c r="N2" s="13" t="str">
        <f>SUBSTITUTE('2_data_sheet'!N2," ","")</f>
        <v>0</v>
      </c>
      <c r="O2" s="13" t="str">
        <f>SUBSTITUTE('2_data_sheet'!O2," ","")</f>
        <v>0</v>
      </c>
      <c r="P2" s="13" t="str">
        <f>SUBSTITUTE('2_data_sheet'!P2," ","")</f>
        <v>0</v>
      </c>
      <c r="Q2" s="13" t="str">
        <f>SUBSTITUTE('2_data_sheet'!Q2," ","")</f>
        <v>2555</v>
      </c>
      <c r="R2" s="13" t="str">
        <f>SUBSTITUTE('2_data_sheet'!R2," ","")</f>
        <v>46000</v>
      </c>
      <c r="S2" s="13" t="str">
        <f>SUBSTITUTE('2_data_sheet'!S2," ","")</f>
        <v>2559</v>
      </c>
      <c r="T2" s="13" t="str">
        <f>SUBSTITUTE('2_data_sheet'!T2," ","")</f>
        <v/>
      </c>
      <c r="U2" s="3" t="str">
        <f>SUBSTITUTE(LEFT('2_data_sheet'!U2, SEARCH(" ", '2_data_sheet'!U2))," ","")</f>
        <v>2</v>
      </c>
      <c r="V2" s="13" t="str">
        <f>SUBSTITUTE('2_data_sheet'!V2," ","")</f>
        <v/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EB3BE-EFDF-4486-B5C3-19AC9D3B02F1}">
  <dimension ref="A1:V2"/>
  <sheetViews>
    <sheetView tabSelected="1" topLeftCell="K1" workbookViewId="0">
      <selection activeCell="N2" sqref="N2"/>
    </sheetView>
  </sheetViews>
  <sheetFormatPr defaultRowHeight="14.25" x14ac:dyDescent="0.2"/>
  <cols>
    <col min="1" max="1" width="17.75" bestFit="1" customWidth="1"/>
    <col min="2" max="2" width="11.875" bestFit="1" customWidth="1"/>
    <col min="3" max="3" width="11.125" bestFit="1" customWidth="1"/>
    <col min="4" max="4" width="10.5" bestFit="1" customWidth="1"/>
    <col min="5" max="5" width="14.625" bestFit="1" customWidth="1"/>
    <col min="6" max="6" width="27.125" bestFit="1" customWidth="1"/>
    <col min="7" max="7" width="26" bestFit="1" customWidth="1"/>
    <col min="8" max="8" width="33.125" bestFit="1" customWidth="1"/>
    <col min="9" max="9" width="24" bestFit="1" customWidth="1"/>
    <col min="10" max="10" width="27.875" bestFit="1" customWidth="1"/>
    <col min="11" max="11" width="26.875" bestFit="1" customWidth="1"/>
    <col min="12" max="12" width="27.125" bestFit="1" customWidth="1"/>
    <col min="13" max="13" width="32.875" bestFit="1" customWidth="1"/>
    <col min="14" max="14" width="25.5" bestFit="1" customWidth="1"/>
    <col min="15" max="15" width="25.75" bestFit="1" customWidth="1"/>
    <col min="16" max="16" width="21.875" bestFit="1" customWidth="1"/>
    <col min="17" max="17" width="10.125" bestFit="1" customWidth="1"/>
    <col min="18" max="18" width="28.875" bestFit="1" customWidth="1"/>
    <col min="19" max="19" width="13.5" bestFit="1" customWidth="1"/>
    <col min="20" max="20" width="9.125" bestFit="1" customWidth="1"/>
    <col min="21" max="21" width="41.125" bestFit="1" customWidth="1"/>
    <col min="22" max="22" width="14.125" bestFit="1" customWidth="1"/>
  </cols>
  <sheetData>
    <row r="1" spans="1:22" ht="21" x14ac:dyDescent="0.35">
      <c r="A1" s="14" t="s">
        <v>6</v>
      </c>
      <c r="B1" s="14" t="s">
        <v>5</v>
      </c>
      <c r="C1" s="14" t="s">
        <v>7</v>
      </c>
      <c r="D1" s="14" t="s">
        <v>8</v>
      </c>
      <c r="E1" s="15" t="s">
        <v>15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  <c r="L1" s="15" t="s">
        <v>26</v>
      </c>
      <c r="M1" s="15" t="s">
        <v>27</v>
      </c>
      <c r="N1" s="15" t="s">
        <v>28</v>
      </c>
      <c r="O1" s="15" t="s">
        <v>29</v>
      </c>
      <c r="P1" s="15" t="s">
        <v>30</v>
      </c>
      <c r="Q1" s="16" t="s">
        <v>9</v>
      </c>
      <c r="R1" s="16" t="s">
        <v>3</v>
      </c>
      <c r="S1" s="16" t="s">
        <v>10</v>
      </c>
      <c r="T1" s="16" t="s">
        <v>1</v>
      </c>
      <c r="U1" s="17" t="s">
        <v>14</v>
      </c>
      <c r="V1" s="15" t="s">
        <v>11</v>
      </c>
    </row>
    <row r="2" spans="1:22" ht="21" x14ac:dyDescent="0.35">
      <c r="A2" s="13">
        <v>1</v>
      </c>
      <c r="B2" s="13">
        <v>1001</v>
      </c>
      <c r="C2" s="13" t="s">
        <v>18</v>
      </c>
      <c r="D2" s="13" t="s">
        <v>19</v>
      </c>
      <c r="E2" s="13">
        <v>0.7</v>
      </c>
      <c r="F2" s="13">
        <v>10</v>
      </c>
      <c r="G2" s="13">
        <v>10</v>
      </c>
      <c r="H2" s="13">
        <v>5</v>
      </c>
      <c r="I2" s="13">
        <v>0</v>
      </c>
      <c r="J2" s="13">
        <v>30</v>
      </c>
      <c r="K2" s="13">
        <v>0</v>
      </c>
      <c r="L2" s="13">
        <v>10</v>
      </c>
      <c r="M2" s="13">
        <v>0</v>
      </c>
      <c r="N2" s="13">
        <v>0</v>
      </c>
      <c r="O2" s="13">
        <v>0</v>
      </c>
      <c r="P2" s="13">
        <v>0</v>
      </c>
      <c r="Q2" s="3">
        <v>2555</v>
      </c>
      <c r="R2" s="3">
        <v>46000</v>
      </c>
      <c r="S2" s="3">
        <v>2559</v>
      </c>
      <c r="U2" s="1" t="s">
        <v>31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D58309E-4170-4C21-B509-05AB2CA60DBB}">
          <x14:formula1>
            <xm:f>'3_delineation_desc'!$D$23:$D$30</xm:f>
          </x14:formula1>
          <xm:sqref>U2:U35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opLeftCell="A19" zoomScaleNormal="100" zoomScaleSheetLayoutView="130" workbookViewId="0">
      <selection activeCell="B3" sqref="B3:B21"/>
    </sheetView>
  </sheetViews>
  <sheetFormatPr defaultColWidth="9" defaultRowHeight="21" x14ac:dyDescent="0.35"/>
  <cols>
    <col min="1" max="1" width="30.125" style="1" bestFit="1" customWidth="1"/>
    <col min="2" max="2" width="15.75" style="3" customWidth="1"/>
    <col min="3" max="3" width="20.5" style="3" customWidth="1"/>
    <col min="4" max="4" width="59.5" style="3" customWidth="1"/>
    <col min="5" max="16384" width="9" style="1"/>
  </cols>
  <sheetData>
    <row r="1" spans="1:4" ht="26.25" x14ac:dyDescent="0.4">
      <c r="A1" s="31" t="s">
        <v>17</v>
      </c>
      <c r="B1" s="31"/>
      <c r="C1" s="31"/>
      <c r="D1" s="31"/>
    </row>
    <row r="2" spans="1:4" x14ac:dyDescent="0.35">
      <c r="A2" s="4" t="s">
        <v>13</v>
      </c>
      <c r="B2" s="4" t="s">
        <v>0</v>
      </c>
      <c r="C2" s="4" t="s">
        <v>1</v>
      </c>
      <c r="D2" s="4" t="s">
        <v>4</v>
      </c>
    </row>
    <row r="3" spans="1:4" x14ac:dyDescent="0.35">
      <c r="A3" s="6" t="s">
        <v>6</v>
      </c>
      <c r="B3" s="7">
        <v>1</v>
      </c>
      <c r="C3" s="5" t="s">
        <v>2</v>
      </c>
      <c r="D3" s="5"/>
    </row>
    <row r="4" spans="1:4" x14ac:dyDescent="0.35">
      <c r="A4" s="6" t="s">
        <v>5</v>
      </c>
      <c r="B4" s="7">
        <v>1001</v>
      </c>
      <c r="C4" s="5" t="s">
        <v>2</v>
      </c>
      <c r="D4" s="5"/>
    </row>
    <row r="5" spans="1:4" x14ac:dyDescent="0.35">
      <c r="A5" s="6" t="s">
        <v>7</v>
      </c>
      <c r="B5" s="7" t="s">
        <v>18</v>
      </c>
      <c r="C5" s="5" t="s">
        <v>2</v>
      </c>
      <c r="D5" s="5"/>
    </row>
    <row r="6" spans="1:4" x14ac:dyDescent="0.35">
      <c r="A6" s="6" t="s">
        <v>8</v>
      </c>
      <c r="B6" s="7" t="s">
        <v>19</v>
      </c>
      <c r="C6" s="5" t="s">
        <v>2</v>
      </c>
      <c r="D6" s="5"/>
    </row>
    <row r="7" spans="1:4" x14ac:dyDescent="0.35">
      <c r="A7" s="8" t="s">
        <v>15</v>
      </c>
      <c r="B7" s="7">
        <v>0.7</v>
      </c>
      <c r="C7" s="5" t="s">
        <v>2</v>
      </c>
      <c r="D7" s="12"/>
    </row>
    <row r="8" spans="1:4" x14ac:dyDescent="0.35">
      <c r="A8" s="8" t="s">
        <v>20</v>
      </c>
      <c r="B8" s="7">
        <v>10</v>
      </c>
      <c r="C8" s="5"/>
      <c r="D8" s="12"/>
    </row>
    <row r="9" spans="1:4" x14ac:dyDescent="0.35">
      <c r="A9" s="8" t="s">
        <v>21</v>
      </c>
      <c r="B9" s="7">
        <v>10</v>
      </c>
      <c r="C9" s="5"/>
      <c r="D9" s="12"/>
    </row>
    <row r="10" spans="1:4" x14ac:dyDescent="0.35">
      <c r="A10" s="8" t="s">
        <v>22</v>
      </c>
      <c r="B10" s="7">
        <v>5</v>
      </c>
      <c r="C10" s="5"/>
      <c r="D10" s="12"/>
    </row>
    <row r="11" spans="1:4" x14ac:dyDescent="0.35">
      <c r="A11" s="8" t="s">
        <v>23</v>
      </c>
      <c r="B11" s="7">
        <v>0</v>
      </c>
      <c r="C11" s="5"/>
      <c r="D11" s="12"/>
    </row>
    <row r="12" spans="1:4" x14ac:dyDescent="0.35">
      <c r="A12" s="8" t="s">
        <v>24</v>
      </c>
      <c r="B12" s="7">
        <v>30</v>
      </c>
      <c r="C12" s="5"/>
      <c r="D12" s="12"/>
    </row>
    <row r="13" spans="1:4" x14ac:dyDescent="0.35">
      <c r="A13" s="8" t="s">
        <v>25</v>
      </c>
      <c r="B13" s="7">
        <v>0</v>
      </c>
      <c r="C13" s="5"/>
      <c r="D13" s="12"/>
    </row>
    <row r="14" spans="1:4" x14ac:dyDescent="0.35">
      <c r="A14" s="8" t="s">
        <v>26</v>
      </c>
      <c r="B14" s="7">
        <v>10</v>
      </c>
      <c r="C14" s="5"/>
      <c r="D14" s="12"/>
    </row>
    <row r="15" spans="1:4" x14ac:dyDescent="0.35">
      <c r="A15" s="8" t="s">
        <v>27</v>
      </c>
      <c r="B15" s="7">
        <v>0</v>
      </c>
      <c r="C15" s="5"/>
      <c r="D15" s="12"/>
    </row>
    <row r="16" spans="1:4" x14ac:dyDescent="0.35">
      <c r="A16" s="8" t="s">
        <v>28</v>
      </c>
      <c r="B16" s="7">
        <v>0</v>
      </c>
      <c r="C16" s="5"/>
      <c r="D16" s="12"/>
    </row>
    <row r="17" spans="1:4" x14ac:dyDescent="0.35">
      <c r="A17" s="8" t="s">
        <v>29</v>
      </c>
      <c r="B17" s="7">
        <v>0</v>
      </c>
      <c r="C17" s="5"/>
      <c r="D17" s="12"/>
    </row>
    <row r="18" spans="1:4" x14ac:dyDescent="0.35">
      <c r="A18" s="8" t="s">
        <v>30</v>
      </c>
      <c r="B18" s="7">
        <v>0</v>
      </c>
      <c r="C18" s="5"/>
      <c r="D18" s="12"/>
    </row>
    <row r="19" spans="1:4" x14ac:dyDescent="0.35">
      <c r="A19" s="2" t="s">
        <v>9</v>
      </c>
      <c r="B19" s="9">
        <v>2555</v>
      </c>
      <c r="C19" s="9"/>
      <c r="D19" s="9"/>
    </row>
    <row r="20" spans="1:4" x14ac:dyDescent="0.35">
      <c r="A20" s="2" t="s">
        <v>3</v>
      </c>
      <c r="B20" s="9">
        <v>46000</v>
      </c>
      <c r="C20" s="9"/>
      <c r="D20" s="9"/>
    </row>
    <row r="21" spans="1:4" x14ac:dyDescent="0.35">
      <c r="A21" s="2" t="s">
        <v>10</v>
      </c>
      <c r="B21" s="9">
        <v>2559</v>
      </c>
      <c r="C21" s="9"/>
      <c r="D21" s="9"/>
    </row>
    <row r="22" spans="1:4" x14ac:dyDescent="0.35">
      <c r="A22" s="2" t="s">
        <v>1</v>
      </c>
      <c r="B22" s="9"/>
      <c r="C22" s="9"/>
      <c r="D22" s="9"/>
    </row>
    <row r="23" spans="1:4" ht="24" customHeight="1" x14ac:dyDescent="0.35">
      <c r="A23" s="28" t="s">
        <v>14</v>
      </c>
      <c r="B23" s="25">
        <v>2</v>
      </c>
      <c r="C23" s="22" t="s">
        <v>12</v>
      </c>
      <c r="D23" s="11" t="s">
        <v>16</v>
      </c>
    </row>
    <row r="24" spans="1:4" x14ac:dyDescent="0.35">
      <c r="A24" s="29"/>
      <c r="B24" s="26"/>
      <c r="C24" s="23"/>
      <c r="D24" s="11" t="s">
        <v>31</v>
      </c>
    </row>
    <row r="25" spans="1:4" x14ac:dyDescent="0.35">
      <c r="A25" s="29"/>
      <c r="B25" s="26"/>
      <c r="C25" s="23"/>
      <c r="D25" s="11" t="s">
        <v>32</v>
      </c>
    </row>
    <row r="26" spans="1:4" x14ac:dyDescent="0.35">
      <c r="A26" s="29"/>
      <c r="B26" s="26"/>
      <c r="C26" s="23"/>
      <c r="D26" s="11" t="s">
        <v>33</v>
      </c>
    </row>
    <row r="27" spans="1:4" x14ac:dyDescent="0.35">
      <c r="A27" s="29"/>
      <c r="B27" s="26"/>
      <c r="C27" s="23"/>
      <c r="D27" s="11" t="s">
        <v>35</v>
      </c>
    </row>
    <row r="28" spans="1:4" x14ac:dyDescent="0.35">
      <c r="A28" s="29"/>
      <c r="B28" s="26"/>
      <c r="C28" s="23"/>
      <c r="D28" s="11" t="s">
        <v>36</v>
      </c>
    </row>
    <row r="29" spans="1:4" x14ac:dyDescent="0.35">
      <c r="A29" s="29"/>
      <c r="B29" s="26"/>
      <c r="C29" s="23"/>
      <c r="D29" s="11" t="s">
        <v>37</v>
      </c>
    </row>
    <row r="30" spans="1:4" x14ac:dyDescent="0.35">
      <c r="A30" s="30"/>
      <c r="B30" s="27"/>
      <c r="C30" s="24"/>
      <c r="D30" s="11" t="s">
        <v>38</v>
      </c>
    </row>
    <row r="31" spans="1:4" x14ac:dyDescent="0.35">
      <c r="A31" s="8" t="s">
        <v>11</v>
      </c>
      <c r="B31" s="7"/>
      <c r="C31" s="5"/>
      <c r="D31" s="10" t="s">
        <v>34</v>
      </c>
    </row>
  </sheetData>
  <mergeCells count="4">
    <mergeCell ref="C23:C30"/>
    <mergeCell ref="B23:B30"/>
    <mergeCell ref="A23:A30"/>
    <mergeCell ref="A1:D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1_import_sheet</vt:lpstr>
      <vt:lpstr>2_data_sheet</vt:lpstr>
      <vt:lpstr>3_delineation_desc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dcterms:created xsi:type="dcterms:W3CDTF">2016-02-11T15:44:04Z</dcterms:created>
  <dcterms:modified xsi:type="dcterms:W3CDTF">2023-10-04T07:42:20Z</dcterms:modified>
</cp:coreProperties>
</file>