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81FEF894-F41D-4694-8D6D-C1F3DE2DCF21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5" r:id="rId1"/>
    <sheet name="2_data_sheet" sheetId="4" r:id="rId2"/>
    <sheet name="3_noise_barrier_des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5" l="1"/>
  <c r="Q2" i="5"/>
  <c r="O2" i="5"/>
  <c r="N2" i="5"/>
  <c r="M2" i="5"/>
  <c r="L2" i="5"/>
  <c r="K2" i="5"/>
  <c r="J2" i="5"/>
  <c r="I2" i="5"/>
  <c r="F2" i="5"/>
  <c r="G2" i="5"/>
  <c r="H2" i="5"/>
  <c r="E2" i="5"/>
  <c r="D2" i="5"/>
  <c r="B2" i="5"/>
  <c r="C2" i="5"/>
  <c r="A2" i="5"/>
</calcChain>
</file>

<file path=xl/sharedStrings.xml><?xml version="1.0" encoding="utf-8"?>
<sst xmlns="http://schemas.openxmlformats.org/spreadsheetml/2006/main" count="93" uniqueCount="42">
  <si>
    <t>ตัวอย่างข้อมูล</t>
  </si>
  <si>
    <t>หมายเหตุ</t>
  </si>
  <si>
    <t>บังคับกรอก</t>
  </si>
  <si>
    <t>งบประมาณก่อสร้าง/มูลค่า (บาท)</t>
  </si>
  <si>
    <t>รายละเอียด</t>
  </si>
  <si>
    <t>ตอนควบคุม*</t>
  </si>
  <si>
    <t>หมายเลขทางหลวง*</t>
  </si>
  <si>
    <t>กม. เริ่มต้น*</t>
  </si>
  <si>
    <t>กม. สิ้นสุด*</t>
  </si>
  <si>
    <t>ปีที่ก่อสร้าง</t>
  </si>
  <si>
    <t>ปีที่บูรณะล่าสุด</t>
  </si>
  <si>
    <t>หน่วยงานที่ดูแล</t>
  </si>
  <si>
    <t>บังคับกรอก
(เลือกได้มากกว่า 1 ตัวอย่างเช่น 2,3,4)</t>
  </si>
  <si>
    <t>ชื่อคอลัมน์</t>
  </si>
  <si>
    <t>การประเมินสภาพทรัพย์สิน*</t>
  </si>
  <si>
    <t>ความสูง (ม.)*</t>
  </si>
  <si>
    <t>ระยะทาง (กม.)*</t>
  </si>
  <si>
    <t>1 = เกาะกลางทางหลัก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</si>
  <si>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</si>
  <si>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</si>
  <si>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4 = ไหล่ทาง/ทางเท้า - ซ้ายทาง</t>
  </si>
  <si>
    <t>5 = ไหล่ทาง/ทางเท้า - ขวาทาง</t>
  </si>
  <si>
    <t>1 = ไม่มีความเสียหาย</t>
  </si>
  <si>
    <t>ตำแหน่งที่ติดตั้ง*</t>
  </si>
  <si>
    <t>ประเภททาง*</t>
  </si>
  <si>
    <t>1 = ทางปกติ</t>
  </si>
  <si>
    <t>2 = ทางยกระดับ</t>
  </si>
  <si>
    <t>ชนิดกำแพงกันเสียง*</t>
  </si>
  <si>
    <t>1 = ชนิดสะท้อนเสียง (Reflective Type)</t>
  </si>
  <si>
    <t>2 = ชนิดดูดซับเสียง (Absorptive Type)</t>
  </si>
  <si>
    <t>วัสดุกำแพงกันเสียง*</t>
  </si>
  <si>
    <t>1 = พลาสติกเสริมเส้นใยแก้ว (FRP)</t>
  </si>
  <si>
    <t>2 = คอนกรีตเสริมใยแก้ว (GRC)</t>
  </si>
  <si>
    <t>3 = อคริลิค (Acrylic)</t>
  </si>
  <si>
    <t>จำนวนที่ติดตั้ง (แผ่น)*</t>
  </si>
  <si>
    <t>2 = แผงกันแสงสกปรก</t>
  </si>
  <si>
    <t>3 = แผงบังแสงพร้อมส่วนประกอบชำรุด/สูญหาย</t>
  </si>
  <si>
    <t>4 = ให้หน่วยงานอื่นดูแล</t>
  </si>
  <si>
    <t>ในกรณีที่เลือก การประเมินสภาพทรัพย์สินเป็น 4 = ให้หน่วยงานอื่นดูแล</t>
  </si>
  <si>
    <t>18+100</t>
  </si>
  <si>
    <t>18+500</t>
  </si>
  <si>
    <t>11 กำแพงกันเสียง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</si>
</sst>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FF81-4263-4B46-BF85-61923447B670}">
  <dimension ref="A1:Q2"/>
  <sheetViews>
    <sheetView topLeftCell="D1" zoomScale="90" zoomScaleNormal="90" workbookViewId="0">
      <selection activeCell="P12" sqref="P12"/>
    </sheetView>
  </sheetViews>
  <sheetFormatPr defaultRowHeight="14.25" x14ac:dyDescent="0.2"/>
  <cols>
    <col min="1" max="1" width="18" style="16" bestFit="1" customWidth="1"/>
    <col min="2" max="2" width="11.875" style="16" bestFit="1" customWidth="1"/>
    <col min="3" max="3" width="11.125" style="16" bestFit="1" customWidth="1"/>
    <col min="4" max="4" width="10.625" style="16" bestFit="1" customWidth="1"/>
    <col min="5" max="5" width="15.125" style="16" bestFit="1" customWidth="1"/>
    <col min="6" max="6" width="12" style="16" bestFit="1" customWidth="1"/>
    <col min="7" max="7" width="18.25" style="16" bestFit="1" customWidth="1"/>
    <col min="8" max="8" width="18.125" style="16" bestFit="1" customWidth="1"/>
    <col min="9" max="9" width="14.875" style="16" bestFit="1" customWidth="1"/>
    <col min="10" max="10" width="19.875" style="16" bestFit="1" customWidth="1"/>
    <col min="11" max="11" width="12.75" style="16" bestFit="1" customWidth="1"/>
    <col min="12" max="12" width="10.125" style="16" bestFit="1" customWidth="1"/>
    <col min="13" max="13" width="29.125" style="16" bestFit="1" customWidth="1"/>
    <col min="14" max="14" width="13.5" style="16" bestFit="1" customWidth="1"/>
    <col min="15" max="15" width="9.125" style="16" bestFit="1" customWidth="1"/>
    <col min="16" max="16" width="24.5" style="16" bestFit="1" customWidth="1"/>
    <col min="17" max="17" width="14.25" style="16" bestFit="1" customWidth="1"/>
  </cols>
  <sheetData>
    <row r="1" spans="1:17" ht="21" x14ac:dyDescent="0.35">
      <c r="A1" s="22" t="s">
        <v>6</v>
      </c>
      <c r="B1" s="22" t="s">
        <v>5</v>
      </c>
      <c r="C1" s="22" t="s">
        <v>7</v>
      </c>
      <c r="D1" s="22" t="s">
        <v>8</v>
      </c>
      <c r="E1" s="23" t="s">
        <v>23</v>
      </c>
      <c r="F1" s="23" t="s">
        <v>24</v>
      </c>
      <c r="G1" s="23" t="s">
        <v>27</v>
      </c>
      <c r="H1" s="24" t="s">
        <v>30</v>
      </c>
      <c r="I1" s="23" t="s">
        <v>16</v>
      </c>
      <c r="J1" s="23" t="s">
        <v>34</v>
      </c>
      <c r="K1" s="23" t="s">
        <v>15</v>
      </c>
      <c r="L1" s="25" t="s">
        <v>9</v>
      </c>
      <c r="M1" s="25" t="s">
        <v>3</v>
      </c>
      <c r="N1" s="25" t="s">
        <v>10</v>
      </c>
      <c r="O1" s="25" t="s">
        <v>1</v>
      </c>
      <c r="P1" s="24" t="s">
        <v>14</v>
      </c>
      <c r="Q1" s="23" t="s">
        <v>11</v>
      </c>
    </row>
    <row r="2" spans="1:17" ht="21" x14ac:dyDescent="0.35">
      <c r="A2" s="14" t="str">
        <f>SUBSTITUTE('2_data_sheet'!A2,"","")</f>
        <v>1</v>
      </c>
      <c r="B2" s="14" t="str">
        <f>SUBSTITUTE('2_data_sheet'!B2,"","")</f>
        <v>101</v>
      </c>
      <c r="C2" s="14" t="str">
        <f>SUBSTITUTE('2_data_sheet'!C2,"","")</f>
        <v>18+100</v>
      </c>
      <c r="D2" s="14" t="str">
        <f>SUBSTITUTE('2_data_sheet'!D2,"","")</f>
        <v>18+500</v>
      </c>
      <c r="E2" s="15" t="str">
        <f>SUBSTITUTE(LEFT('2_data_sheet'!E2, SEARCH(" ", '2_data_sheet'!E2))," ","")</f>
        <v>3</v>
      </c>
      <c r="F2" s="15" t="str">
        <f>SUBSTITUTE(LEFT('2_data_sheet'!F2, SEARCH(" ", '2_data_sheet'!F2))," ","")</f>
        <v>2</v>
      </c>
      <c r="G2" s="15" t="str">
        <f>SUBSTITUTE(LEFT('2_data_sheet'!G2, SEARCH(" ", '2_data_sheet'!G2))," ","")</f>
        <v>1</v>
      </c>
      <c r="H2" s="15" t="str">
        <f>SUBSTITUTE(LEFT('2_data_sheet'!H2, SEARCH(" ", '2_data_sheet'!H2))," ","")</f>
        <v>2</v>
      </c>
      <c r="I2" s="14" t="str">
        <f>SUBSTITUTE('2_data_sheet'!I2,"","")</f>
        <v>0.4</v>
      </c>
      <c r="J2" s="14" t="str">
        <f>SUBSTITUTE('2_data_sheet'!J2,"","")</f>
        <v>30</v>
      </c>
      <c r="K2" s="14" t="str">
        <f>SUBSTITUTE('2_data_sheet'!K2,"","")</f>
        <v>1</v>
      </c>
      <c r="L2" s="14" t="str">
        <f>SUBSTITUTE('2_data_sheet'!L2,"","")</f>
        <v>2555</v>
      </c>
      <c r="M2" s="14" t="str">
        <f>SUBSTITUTE('2_data_sheet'!M2,"","")</f>
        <v>46000</v>
      </c>
      <c r="N2" s="14" t="str">
        <f>SUBSTITUTE('2_data_sheet'!N2,"","")</f>
        <v>2559</v>
      </c>
      <c r="O2" s="14" t="str">
        <f>SUBSTITUTE('2_data_sheet'!O2,"","")</f>
        <v/>
      </c>
      <c r="P2" s="15" t="str">
        <f>SUBSTITUTE(LEFT('2_data_sheet'!P2, SEARCH(" ", '2_data_sheet'!P2))," ","")</f>
        <v>1</v>
      </c>
      <c r="Q2" s="14" t="str">
        <f>SUBSTITUTE('2_data_sheet'!Q2,"","")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36E5-9F2B-47D1-B902-9447A7393058}">
  <dimension ref="A1:Q2"/>
  <sheetViews>
    <sheetView tabSelected="1" workbookViewId="0">
      <selection activeCell="C15" sqref="C15"/>
    </sheetView>
  </sheetViews>
  <sheetFormatPr defaultRowHeight="14.25" x14ac:dyDescent="0.2"/>
  <cols>
    <col min="1" max="1" width="17.75" style="16" bestFit="1" customWidth="1"/>
    <col min="2" max="2" width="11.875" style="16" bestFit="1" customWidth="1"/>
    <col min="3" max="3" width="11.125" style="16" bestFit="1" customWidth="1"/>
    <col min="4" max="4" width="10.5" style="16" bestFit="1" customWidth="1"/>
    <col min="5" max="5" width="33.875" style="16" bestFit="1" customWidth="1"/>
    <col min="6" max="6" width="14" style="16" bestFit="1" customWidth="1"/>
    <col min="7" max="7" width="32.875" style="16" bestFit="1" customWidth="1"/>
    <col min="8" max="8" width="25.375" style="16" bestFit="1" customWidth="1"/>
    <col min="9" max="9" width="14.625" style="16" bestFit="1" customWidth="1"/>
    <col min="10" max="10" width="19.625" style="16" bestFit="1" customWidth="1"/>
    <col min="11" max="11" width="12.5" style="16" bestFit="1" customWidth="1"/>
    <col min="12" max="12" width="10.125" style="16" bestFit="1" customWidth="1"/>
    <col min="13" max="13" width="28.875" style="16" bestFit="1" customWidth="1"/>
    <col min="14" max="14" width="13.5" style="16" bestFit="1" customWidth="1"/>
    <col min="15" max="15" width="9.125" style="16" bestFit="1" customWidth="1"/>
    <col min="16" max="16" width="24.25" style="16" bestFit="1" customWidth="1"/>
    <col min="17" max="17" width="14.125" style="16" bestFit="1" customWidth="1"/>
  </cols>
  <sheetData>
    <row r="1" spans="1:17" ht="21" x14ac:dyDescent="0.35">
      <c r="A1" s="17" t="s">
        <v>6</v>
      </c>
      <c r="B1" s="17" t="s">
        <v>5</v>
      </c>
      <c r="C1" s="17" t="s">
        <v>7</v>
      </c>
      <c r="D1" s="17" t="s">
        <v>8</v>
      </c>
      <c r="E1" s="20" t="s">
        <v>23</v>
      </c>
      <c r="F1" s="20" t="s">
        <v>24</v>
      </c>
      <c r="G1" s="20" t="s">
        <v>27</v>
      </c>
      <c r="H1" s="21" t="s">
        <v>30</v>
      </c>
      <c r="I1" s="18" t="s">
        <v>16</v>
      </c>
      <c r="J1" s="18" t="s">
        <v>34</v>
      </c>
      <c r="K1" s="18" t="s">
        <v>15</v>
      </c>
      <c r="L1" s="19" t="s">
        <v>9</v>
      </c>
      <c r="M1" s="19" t="s">
        <v>3</v>
      </c>
      <c r="N1" s="19" t="s">
        <v>10</v>
      </c>
      <c r="O1" s="19" t="s">
        <v>1</v>
      </c>
      <c r="P1" s="21" t="s">
        <v>14</v>
      </c>
      <c r="Q1" s="18" t="s">
        <v>11</v>
      </c>
    </row>
    <row r="2" spans="1:17" s="1" customFormat="1" ht="21" x14ac:dyDescent="0.35">
      <c r="A2" s="14">
        <v>1</v>
      </c>
      <c r="B2" s="14">
        <v>101</v>
      </c>
      <c r="C2" s="14" t="s">
        <v>39</v>
      </c>
      <c r="D2" s="14" t="s">
        <v>40</v>
      </c>
      <c r="E2" s="15" t="s">
        <v>19</v>
      </c>
      <c r="F2" s="15" t="s">
        <v>26</v>
      </c>
      <c r="G2" s="15" t="s">
        <v>28</v>
      </c>
      <c r="H2" s="15" t="s">
        <v>32</v>
      </c>
      <c r="I2" s="14">
        <v>0.4</v>
      </c>
      <c r="J2" s="14">
        <v>30</v>
      </c>
      <c r="K2" s="14">
        <v>1</v>
      </c>
      <c r="L2" s="3">
        <v>2555</v>
      </c>
      <c r="M2" s="3">
        <v>46000</v>
      </c>
      <c r="N2" s="3">
        <v>2559</v>
      </c>
      <c r="O2" s="15"/>
      <c r="P2" s="15" t="s">
        <v>22</v>
      </c>
      <c r="Q2" s="15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0160594-F317-4E1E-BCAC-5DDBB248F2F7}">
          <x14:formula1>
            <xm:f>'3_noise_barrier_desc'!$D$7:$D$11</xm:f>
          </x14:formula1>
          <xm:sqref>E2:E28</xm:sqref>
        </x14:dataValidation>
        <x14:dataValidation type="list" allowBlank="1" showInputMessage="1" showErrorMessage="1" xr:uid="{8DDDB146-1514-403B-881C-643C2847C4A3}">
          <x14:formula1>
            <xm:f>'3_noise_barrier_desc'!$D$12:$D$13</xm:f>
          </x14:formula1>
          <xm:sqref>F2</xm:sqref>
        </x14:dataValidation>
        <x14:dataValidation type="list" allowBlank="1" showInputMessage="1" showErrorMessage="1" xr:uid="{382B43A6-77A5-4DD3-843F-3A0B61CDB28F}">
          <x14:formula1>
            <xm:f>'3_noise_barrier_desc'!$D$14:$D$15</xm:f>
          </x14:formula1>
          <xm:sqref>G2</xm:sqref>
        </x14:dataValidation>
        <x14:dataValidation type="list" allowBlank="1" showInputMessage="1" showErrorMessage="1" xr:uid="{180F8294-56D0-4813-B859-01E3FFB30A83}">
          <x14:formula1>
            <xm:f>'3_noise_barrier_desc'!$D$16:$D$18</xm:f>
          </x14:formula1>
          <xm:sqref>H2</xm:sqref>
        </x14:dataValidation>
        <x14:dataValidation type="list" allowBlank="1" showInputMessage="1" showErrorMessage="1" xr:uid="{0F510614-B53A-4CE2-BF3B-EBEBE4B97907}">
          <x14:formula1>
            <xm:f>'3_noise_barrier_desc'!$D$26:$D$29</xm:f>
          </x14:formula1>
          <xm:sqref>P2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opLeftCell="A15" zoomScale="115" zoomScaleNormal="115" zoomScaleSheetLayoutView="130" workbookViewId="0">
      <selection activeCell="D30" sqref="D30"/>
    </sheetView>
  </sheetViews>
  <sheetFormatPr defaultColWidth="9" defaultRowHeight="21" x14ac:dyDescent="0.35"/>
  <cols>
    <col min="1" max="1" width="28.5" style="1" customWidth="1"/>
    <col min="2" max="2" width="15.75" style="3" customWidth="1"/>
    <col min="3" max="3" width="20.5" style="3" customWidth="1"/>
    <col min="4" max="4" width="59.5" style="3" customWidth="1"/>
    <col min="5" max="16384" width="9" style="1"/>
  </cols>
  <sheetData>
    <row r="1" spans="1:4" ht="26.25" x14ac:dyDescent="0.4">
      <c r="A1" s="26" t="s">
        <v>41</v>
      </c>
      <c r="B1" s="26"/>
      <c r="C1" s="26"/>
      <c r="D1" s="26"/>
    </row>
    <row r="2" spans="1:4" x14ac:dyDescent="0.35">
      <c r="A2" s="4" t="s">
        <v>13</v>
      </c>
      <c r="B2" s="4" t="s">
        <v>0</v>
      </c>
      <c r="C2" s="4" t="s">
        <v>1</v>
      </c>
      <c r="D2" s="4" t="s">
        <v>4</v>
      </c>
    </row>
    <row r="3" spans="1:4" x14ac:dyDescent="0.35">
      <c r="A3" s="6" t="s">
        <v>6</v>
      </c>
      <c r="B3" s="7">
        <v>1</v>
      </c>
      <c r="C3" s="5" t="s">
        <v>2</v>
      </c>
      <c r="D3" s="5"/>
    </row>
    <row r="4" spans="1:4" x14ac:dyDescent="0.35">
      <c r="A4" s="6" t="s">
        <v>5</v>
      </c>
      <c r="B4" s="7">
        <v>101</v>
      </c>
      <c r="C4" s="5" t="s">
        <v>2</v>
      </c>
      <c r="D4" s="5"/>
    </row>
    <row r="5" spans="1:4" x14ac:dyDescent="0.35">
      <c r="A5" s="6" t="s">
        <v>7</v>
      </c>
      <c r="B5" s="7" t="s">
        <v>39</v>
      </c>
      <c r="C5" s="5" t="s">
        <v>2</v>
      </c>
      <c r="D5" s="5"/>
    </row>
    <row r="6" spans="1:4" x14ac:dyDescent="0.35">
      <c r="A6" s="6" t="s">
        <v>8</v>
      </c>
      <c r="B6" s="7" t="s">
        <v>40</v>
      </c>
      <c r="C6" s="5" t="s">
        <v>2</v>
      </c>
      <c r="D6" s="5"/>
    </row>
    <row r="7" spans="1:4" x14ac:dyDescent="0.35">
      <c r="A7" s="36" t="s">
        <v>23</v>
      </c>
      <c r="B7" s="33">
        <v>4</v>
      </c>
      <c r="C7" s="30" t="s">
        <v>2</v>
      </c>
      <c r="D7" s="12" t="s">
        <v>17</v>
      </c>
    </row>
    <row r="8" spans="1:4" x14ac:dyDescent="0.35">
      <c r="A8" s="37"/>
      <c r="B8" s="34"/>
      <c r="C8" s="31"/>
      <c r="D8" s="12" t="s">
        <v>18</v>
      </c>
    </row>
    <row r="9" spans="1:4" x14ac:dyDescent="0.35">
      <c r="A9" s="37"/>
      <c r="B9" s="34"/>
      <c r="C9" s="31"/>
      <c r="D9" s="12" t="s">
        <v>19</v>
      </c>
    </row>
    <row r="10" spans="1:4" x14ac:dyDescent="0.35">
      <c r="A10" s="37"/>
      <c r="B10" s="34"/>
      <c r="C10" s="31"/>
      <c r="D10" s="12" t="s">
        <v>20</v>
      </c>
    </row>
    <row r="11" spans="1:4" x14ac:dyDescent="0.35">
      <c r="A11" s="38"/>
      <c r="B11" s="35"/>
      <c r="C11" s="32"/>
      <c r="D11" s="12" t="s">
        <v>21</v>
      </c>
    </row>
    <row r="12" spans="1:4" x14ac:dyDescent="0.35">
      <c r="A12" s="41" t="s">
        <v>24</v>
      </c>
      <c r="B12" s="40">
        <v>1</v>
      </c>
      <c r="C12" s="39" t="s">
        <v>2</v>
      </c>
      <c r="D12" s="12" t="s">
        <v>25</v>
      </c>
    </row>
    <row r="13" spans="1:4" ht="24.6" customHeight="1" x14ac:dyDescent="0.35">
      <c r="A13" s="41"/>
      <c r="B13" s="40"/>
      <c r="C13" s="39"/>
      <c r="D13" s="12" t="s">
        <v>26</v>
      </c>
    </row>
    <row r="14" spans="1:4" ht="24.6" customHeight="1" x14ac:dyDescent="0.35">
      <c r="A14" s="41" t="s">
        <v>27</v>
      </c>
      <c r="B14" s="40">
        <v>2</v>
      </c>
      <c r="C14" s="39" t="s">
        <v>2</v>
      </c>
      <c r="D14" s="12" t="s">
        <v>28</v>
      </c>
    </row>
    <row r="15" spans="1:4" ht="24.6" customHeight="1" x14ac:dyDescent="0.35">
      <c r="A15" s="41"/>
      <c r="B15" s="40"/>
      <c r="C15" s="39"/>
      <c r="D15" s="12" t="s">
        <v>29</v>
      </c>
    </row>
    <row r="16" spans="1:4" x14ac:dyDescent="0.35">
      <c r="A16" s="27" t="s">
        <v>30</v>
      </c>
      <c r="B16" s="28">
        <v>1</v>
      </c>
      <c r="C16" s="42" t="s">
        <v>2</v>
      </c>
      <c r="D16" s="13" t="s">
        <v>31</v>
      </c>
    </row>
    <row r="17" spans="1:4" ht="24.6" customHeight="1" x14ac:dyDescent="0.35">
      <c r="A17" s="27"/>
      <c r="B17" s="28"/>
      <c r="C17" s="42"/>
      <c r="D17" s="12" t="s">
        <v>32</v>
      </c>
    </row>
    <row r="18" spans="1:4" ht="24.6" customHeight="1" x14ac:dyDescent="0.35">
      <c r="A18" s="27"/>
      <c r="B18" s="28"/>
      <c r="C18" s="42"/>
      <c r="D18" s="12" t="s">
        <v>33</v>
      </c>
    </row>
    <row r="19" spans="1:4" x14ac:dyDescent="0.35">
      <c r="A19" s="8" t="s">
        <v>16</v>
      </c>
      <c r="B19" s="7">
        <v>0.4</v>
      </c>
      <c r="C19" s="5" t="s">
        <v>2</v>
      </c>
      <c r="D19" s="12"/>
    </row>
    <row r="20" spans="1:4" x14ac:dyDescent="0.35">
      <c r="A20" s="8" t="s">
        <v>34</v>
      </c>
      <c r="B20" s="7">
        <v>30</v>
      </c>
      <c r="C20" s="5"/>
      <c r="D20" s="12"/>
    </row>
    <row r="21" spans="1:4" x14ac:dyDescent="0.35">
      <c r="A21" s="8" t="s">
        <v>15</v>
      </c>
      <c r="B21" s="7">
        <v>1</v>
      </c>
      <c r="C21" s="5" t="s">
        <v>2</v>
      </c>
      <c r="D21" s="12"/>
    </row>
    <row r="22" spans="1:4" x14ac:dyDescent="0.35">
      <c r="A22" s="2" t="s">
        <v>9</v>
      </c>
      <c r="B22" s="9">
        <v>2555</v>
      </c>
      <c r="C22" s="9"/>
      <c r="D22" s="9"/>
    </row>
    <row r="23" spans="1:4" x14ac:dyDescent="0.35">
      <c r="A23" s="2" t="s">
        <v>3</v>
      </c>
      <c r="B23" s="9">
        <v>46000</v>
      </c>
      <c r="C23" s="9"/>
      <c r="D23" s="9"/>
    </row>
    <row r="24" spans="1:4" x14ac:dyDescent="0.35">
      <c r="A24" s="2" t="s">
        <v>10</v>
      </c>
      <c r="B24" s="9">
        <v>2559</v>
      </c>
      <c r="C24" s="9"/>
      <c r="D24" s="9"/>
    </row>
    <row r="25" spans="1:4" x14ac:dyDescent="0.35">
      <c r="A25" s="2" t="s">
        <v>1</v>
      </c>
      <c r="B25" s="9"/>
      <c r="C25" s="9"/>
      <c r="D25" s="9"/>
    </row>
    <row r="26" spans="1:4" x14ac:dyDescent="0.35">
      <c r="A26" s="27" t="s">
        <v>14</v>
      </c>
      <c r="B26" s="28">
        <v>2</v>
      </c>
      <c r="C26" s="29" t="s">
        <v>12</v>
      </c>
      <c r="D26" s="11" t="s">
        <v>22</v>
      </c>
    </row>
    <row r="27" spans="1:4" x14ac:dyDescent="0.35">
      <c r="A27" s="27"/>
      <c r="B27" s="28"/>
      <c r="C27" s="29"/>
      <c r="D27" s="11" t="s">
        <v>35</v>
      </c>
    </row>
    <row r="28" spans="1:4" x14ac:dyDescent="0.35">
      <c r="A28" s="27"/>
      <c r="B28" s="28"/>
      <c r="C28" s="29"/>
      <c r="D28" s="11" t="s">
        <v>36</v>
      </c>
    </row>
    <row r="29" spans="1:4" x14ac:dyDescent="0.35">
      <c r="A29" s="27"/>
      <c r="B29" s="28"/>
      <c r="C29" s="29"/>
      <c r="D29" s="11" t="s">
        <v>37</v>
      </c>
    </row>
    <row r="30" spans="1:4" x14ac:dyDescent="0.35">
      <c r="A30" s="8" t="s">
        <v>11</v>
      </c>
      <c r="B30" s="7"/>
      <c r="C30" s="5"/>
      <c r="D30" s="10" t="s">
        <v>38</v>
      </c>
    </row>
  </sheetData>
  <mergeCells count="16">
    <mergeCell ref="A1:D1"/>
    <mergeCell ref="A26:A29"/>
    <mergeCell ref="B26:B29"/>
    <mergeCell ref="C26:C29"/>
    <mergeCell ref="C7:C11"/>
    <mergeCell ref="B7:B11"/>
    <mergeCell ref="A7:A11"/>
    <mergeCell ref="C12:C13"/>
    <mergeCell ref="B12:B13"/>
    <mergeCell ref="A12:A13"/>
    <mergeCell ref="B14:B15"/>
    <mergeCell ref="C14:C15"/>
    <mergeCell ref="A14:A15"/>
    <mergeCell ref="A16:A18"/>
    <mergeCell ref="B16:B18"/>
    <mergeCell ref="C16:C18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3_noise_barrier_desc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2023-10-04T07:40:56Z</dcterms:modified>
</cp:coreProperties>
</file>