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1D1AE88E-2F31-4D0A-9D14-1D85FBE691FA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4" r:id="rId1"/>
    <sheet name="2_data_sheet" sheetId="5" r:id="rId2"/>
    <sheet name="3_retaining_wall_des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4" l="1"/>
  <c r="L2" i="4"/>
  <c r="K2" i="4"/>
  <c r="J2" i="4"/>
  <c r="I2" i="4"/>
  <c r="H2" i="4"/>
  <c r="G2" i="4"/>
  <c r="B2" i="4"/>
  <c r="C2" i="4"/>
  <c r="D2" i="4"/>
  <c r="A2" i="4"/>
  <c r="M2" i="4"/>
  <c r="F2" i="4"/>
  <c r="E2" i="4"/>
</calcChain>
</file>

<file path=xl/sharedStrings.xml><?xml version="1.0" encoding="utf-8"?>
<sst xmlns="http://schemas.openxmlformats.org/spreadsheetml/2006/main" count="78" uniqueCount="37">
  <si>
    <t>ตัวอย่างข้อมูล</t>
  </si>
  <si>
    <t>หมายเหตุ</t>
  </si>
  <si>
    <t>บังคับกรอก</t>
  </si>
  <si>
    <t>งบประมาณก่อสร้าง/มูลค่า (บาท)</t>
  </si>
  <si>
    <t>รายละเอียด</t>
  </si>
  <si>
    <t>ตอนควบคุม*</t>
  </si>
  <si>
    <t>หมายเลขทางหลวง*</t>
  </si>
  <si>
    <t>กม. เริ่มต้น*</t>
  </si>
  <si>
    <t>กม. สิ้นสุด*</t>
  </si>
  <si>
    <t>ปีที่ก่อสร้าง</t>
  </si>
  <si>
    <t>ปีที่บูรณะล่าสุด</t>
  </si>
  <si>
    <t>หน่วยงานที่ดูแล</t>
  </si>
  <si>
    <t>บังคับกรอก
(เลือกได้มากกว่า 1 ตัวอย่างเช่น 2,3,4)</t>
  </si>
  <si>
    <t>ชื่อคอลัมน์</t>
  </si>
  <si>
    <t>2,4</t>
  </si>
  <si>
    <t>การประเมินสภาพทรัพย์สิน*</t>
  </si>
  <si>
    <t>ความสูง (ม.)*</t>
  </si>
  <si>
    <t>ตำแหน่งกำแพงกันดิน*</t>
  </si>
  <si>
    <t>ชนิดวัสดุกำแพงกันดิน*</t>
  </si>
  <si>
    <t>ระยะทาง (กม.)*</t>
  </si>
  <si>
    <t>1 = เกาะกลางทางหลัก</t>
  </si>
  <si>
    <t>2 = เกาะแบ่งทางหลักกับทางขนานซ้ายทาง</t>
  </si>
  <si>
    <t>3 = เกาะแบ่งทางหลักกับทางขนานขวาทาง</t>
  </si>
  <si>
    <t>4 = ไหล่ทาง/ทางเท้า - ซ้ายทาง</t>
  </si>
  <si>
    <t>5 = ไหล่ทาง/ทางเท้า - ขวาทาง</t>
  </si>
  <si>
    <t>1 = กำแพงก่ออิฐ</t>
  </si>
  <si>
    <t>2 = กำแพง คสล. บนฐานแผ่</t>
  </si>
  <si>
    <t>3 = กำแพง คสล. บนเสาเข็ม</t>
  </si>
  <si>
    <t>521+050</t>
  </si>
  <si>
    <t>524+800</t>
  </si>
  <si>
    <t>1 = ไม่มีความเสียหาย</t>
  </si>
  <si>
    <t>2 = เริ่มปรากฎรอยแตกร้าว/ทรุด/แยกตัวให้เห็นในระยะใกล้</t>
  </si>
  <si>
    <t>3 = กำแพงแตกร้าวทรุด/แยกตัวขยายวงกว้าง เห็นได้ชัดในระยะไกล</t>
  </si>
  <si>
    <t>4 = กำแพงพังทลาย</t>
  </si>
  <si>
    <t>5 = ให้หน่วยงานอื่นดูแล</t>
  </si>
  <si>
    <t>ในกรณีที่เลือก การประเมินสภาพทรัพย์สินเป็น 5 = ให้หน่วยงานอื่นดูแล</t>
  </si>
  <si>
    <t>10 กำแพงกันดิน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</si>
</sst>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81AEA-7FE8-4176-A8E1-D2B23DCAC624}">
  <dimension ref="A1:N2"/>
  <sheetViews>
    <sheetView workbookViewId="0">
      <selection activeCell="F8" sqref="F8"/>
    </sheetView>
  </sheetViews>
  <sheetFormatPr defaultRowHeight="14.25" x14ac:dyDescent="0.2"/>
  <cols>
    <col min="1" max="1" width="17.75" bestFit="1" customWidth="1"/>
    <col min="2" max="2" width="11.875" bestFit="1" customWidth="1"/>
    <col min="3" max="3" width="11.125" bestFit="1" customWidth="1"/>
    <col min="4" max="4" width="10.5" bestFit="1" customWidth="1"/>
    <col min="5" max="5" width="19.75" bestFit="1" customWidth="1"/>
    <col min="6" max="6" width="20" bestFit="1" customWidth="1"/>
    <col min="7" max="7" width="14.625" bestFit="1" customWidth="1"/>
    <col min="8" max="8" width="12.5" bestFit="1" customWidth="1"/>
    <col min="9" max="9" width="10.125" bestFit="1" customWidth="1"/>
    <col min="10" max="10" width="28.875" bestFit="1" customWidth="1"/>
    <col min="11" max="11" width="13.5" bestFit="1" customWidth="1"/>
    <col min="12" max="12" width="9.125" bestFit="1" customWidth="1"/>
    <col min="13" max="13" width="24.25" bestFit="1" customWidth="1"/>
    <col min="14" max="14" width="14.125" bestFit="1" customWidth="1"/>
  </cols>
  <sheetData>
    <row r="1" spans="1:14" ht="21" x14ac:dyDescent="0.35">
      <c r="A1" s="15" t="s">
        <v>6</v>
      </c>
      <c r="B1" s="15" t="s">
        <v>5</v>
      </c>
      <c r="C1" s="15" t="s">
        <v>7</v>
      </c>
      <c r="D1" s="15" t="s">
        <v>8</v>
      </c>
      <c r="E1" s="16" t="s">
        <v>17</v>
      </c>
      <c r="F1" s="16" t="s">
        <v>18</v>
      </c>
      <c r="G1" s="16" t="s">
        <v>19</v>
      </c>
      <c r="H1" s="16" t="s">
        <v>16</v>
      </c>
      <c r="I1" s="17" t="s">
        <v>9</v>
      </c>
      <c r="J1" s="17" t="s">
        <v>3</v>
      </c>
      <c r="K1" s="17" t="s">
        <v>10</v>
      </c>
      <c r="L1" s="17" t="s">
        <v>1</v>
      </c>
      <c r="M1" s="18" t="s">
        <v>15</v>
      </c>
      <c r="N1" s="16" t="s">
        <v>11</v>
      </c>
    </row>
    <row r="2" spans="1:14" ht="21" x14ac:dyDescent="0.35">
      <c r="A2" s="13" t="str">
        <f>SUBSTITUTE('2_data_sheet'!A2,"","")</f>
        <v>1</v>
      </c>
      <c r="B2" s="13" t="str">
        <f>SUBSTITUTE('2_data_sheet'!B2,"","")</f>
        <v>1001</v>
      </c>
      <c r="C2" s="13" t="str">
        <f>SUBSTITUTE('2_data_sheet'!C2,"","")</f>
        <v>521+050</v>
      </c>
      <c r="D2" s="13" t="str">
        <f>SUBSTITUTE('2_data_sheet'!D2,"","")</f>
        <v>524+800</v>
      </c>
      <c r="E2" s="14" t="str">
        <f>SUBSTITUTE(LEFT('2_data_sheet'!E2, SEARCH(" ", '2_data_sheet'!E2))," ","")</f>
        <v>3</v>
      </c>
      <c r="F2" s="14" t="str">
        <f>SUBSTITUTE(LEFT('2_data_sheet'!F2, SEARCH(" ", '2_data_sheet'!F2))," ","")</f>
        <v>2</v>
      </c>
      <c r="G2" s="13" t="str">
        <f>SUBSTITUTE('2_data_sheet'!G2,"","")</f>
        <v>3.375</v>
      </c>
      <c r="H2" s="13" t="str">
        <f>SUBSTITUTE('2_data_sheet'!H2,"","")</f>
        <v>0.9</v>
      </c>
      <c r="I2" s="13" t="str">
        <f>SUBSTITUTE('2_data_sheet'!I2,"","")</f>
        <v>2555</v>
      </c>
      <c r="J2" s="13" t="str">
        <f>SUBSTITUTE('2_data_sheet'!J2,"","")</f>
        <v>46000</v>
      </c>
      <c r="K2" s="13" t="str">
        <f>SUBSTITUTE('2_data_sheet'!K2,"","")</f>
        <v>2559</v>
      </c>
      <c r="L2" s="13" t="str">
        <f>SUBSTITUTE('2_data_sheet'!L2,"","")</f>
        <v/>
      </c>
      <c r="M2" s="14" t="str">
        <f>SUBSTITUTE(LEFT('2_data_sheet'!M2, SEARCH(" ", '2_data_sheet'!M2))," ","")</f>
        <v>2</v>
      </c>
      <c r="N2" s="13" t="str">
        <f>SUBSTITUTE('2_data_sheet'!N2,"","")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0811-5A0E-41AF-96EE-9CA6A4AF7387}">
  <dimension ref="A1:N2"/>
  <sheetViews>
    <sheetView tabSelected="1" workbookViewId="0">
      <selection activeCell="F10" sqref="F10"/>
    </sheetView>
  </sheetViews>
  <sheetFormatPr defaultRowHeight="14.25" x14ac:dyDescent="0.2"/>
  <cols>
    <col min="1" max="1" width="17.75" bestFit="1" customWidth="1"/>
    <col min="2" max="2" width="11.875" bestFit="1" customWidth="1"/>
    <col min="3" max="3" width="11.125" bestFit="1" customWidth="1"/>
    <col min="4" max="4" width="10.5" bestFit="1" customWidth="1"/>
    <col min="5" max="5" width="33.875" bestFit="1" customWidth="1"/>
    <col min="6" max="6" width="22.625" bestFit="1" customWidth="1"/>
    <col min="7" max="7" width="14.625" bestFit="1" customWidth="1"/>
    <col min="8" max="8" width="12.5" bestFit="1" customWidth="1"/>
    <col min="9" max="9" width="10.125" bestFit="1" customWidth="1"/>
    <col min="10" max="10" width="28.875" bestFit="1" customWidth="1"/>
    <col min="11" max="11" width="13.5" bestFit="1" customWidth="1"/>
    <col min="12" max="12" width="9.125" bestFit="1" customWidth="1"/>
    <col min="13" max="13" width="46.875" bestFit="1" customWidth="1"/>
    <col min="14" max="14" width="14.125" bestFit="1" customWidth="1"/>
  </cols>
  <sheetData>
    <row r="1" spans="1:14" ht="21" x14ac:dyDescent="0.35">
      <c r="A1" s="19" t="s">
        <v>6</v>
      </c>
      <c r="B1" s="19" t="s">
        <v>5</v>
      </c>
      <c r="C1" s="19" t="s">
        <v>7</v>
      </c>
      <c r="D1" s="19" t="s">
        <v>8</v>
      </c>
      <c r="E1" s="22" t="s">
        <v>17</v>
      </c>
      <c r="F1" s="22" t="s">
        <v>18</v>
      </c>
      <c r="G1" s="20" t="s">
        <v>19</v>
      </c>
      <c r="H1" s="20" t="s">
        <v>16</v>
      </c>
      <c r="I1" s="21" t="s">
        <v>9</v>
      </c>
      <c r="J1" s="21" t="s">
        <v>3</v>
      </c>
      <c r="K1" s="21" t="s">
        <v>10</v>
      </c>
      <c r="L1" s="21" t="s">
        <v>1</v>
      </c>
      <c r="M1" s="23" t="s">
        <v>15</v>
      </c>
      <c r="N1" s="20" t="s">
        <v>11</v>
      </c>
    </row>
    <row r="2" spans="1:14" ht="21" x14ac:dyDescent="0.35">
      <c r="A2" s="13">
        <v>1</v>
      </c>
      <c r="B2" s="13">
        <v>1001</v>
      </c>
      <c r="C2" s="13" t="s">
        <v>28</v>
      </c>
      <c r="D2" s="13" t="s">
        <v>29</v>
      </c>
      <c r="E2" s="14" t="s">
        <v>22</v>
      </c>
      <c r="F2" s="14" t="s">
        <v>26</v>
      </c>
      <c r="G2" s="13">
        <v>3.375</v>
      </c>
      <c r="H2" s="13">
        <v>0.9</v>
      </c>
      <c r="I2" s="3">
        <v>2555</v>
      </c>
      <c r="J2" s="3">
        <v>46000</v>
      </c>
      <c r="K2" s="3">
        <v>2559</v>
      </c>
      <c r="L2" s="14"/>
      <c r="M2" s="14" t="s">
        <v>31</v>
      </c>
      <c r="N2" s="1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5E81379-6BD4-4943-944E-61C996B1E0B0}">
          <x14:formula1>
            <xm:f>'3_retaining_wall_desc'!$D$7:$D$11</xm:f>
          </x14:formula1>
          <xm:sqref>E2</xm:sqref>
        </x14:dataValidation>
        <x14:dataValidation type="list" allowBlank="1" showInputMessage="1" showErrorMessage="1" xr:uid="{5C6026AB-46F0-4883-9C46-EA9DB68D263F}">
          <x14:formula1>
            <xm:f>'3_retaining_wall_desc'!$D$12:$D$14</xm:f>
          </x14:formula1>
          <xm:sqref>F2</xm:sqref>
        </x14:dataValidation>
        <x14:dataValidation type="list" allowBlank="1" showInputMessage="1" showErrorMessage="1" xr:uid="{35566E73-286E-4253-BACC-C956DF7CA75A}">
          <x14:formula1>
            <xm:f>'3_retaining_wall_desc'!$D$21:$D$25</xm:f>
          </x14:formula1>
          <xm:sqref>M2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opLeftCell="A12" zoomScaleNormal="100" zoomScaleSheetLayoutView="130" workbookViewId="0">
      <selection activeCell="B15" sqref="B15:B19"/>
    </sheetView>
  </sheetViews>
  <sheetFormatPr defaultColWidth="9" defaultRowHeight="21" x14ac:dyDescent="0.35"/>
  <cols>
    <col min="1" max="1" width="28.5" style="1" customWidth="1"/>
    <col min="2" max="2" width="15.75" style="3" customWidth="1"/>
    <col min="3" max="3" width="20.5" style="3" customWidth="1"/>
    <col min="4" max="4" width="59.5" style="3" customWidth="1"/>
    <col min="5" max="16384" width="9" style="1"/>
  </cols>
  <sheetData>
    <row r="1" spans="1:4" ht="26.25" x14ac:dyDescent="0.4">
      <c r="A1" s="24" t="s">
        <v>36</v>
      </c>
      <c r="B1" s="24"/>
      <c r="C1" s="24"/>
      <c r="D1" s="24"/>
    </row>
    <row r="2" spans="1:4" x14ac:dyDescent="0.35">
      <c r="A2" s="4" t="s">
        <v>13</v>
      </c>
      <c r="B2" s="4" t="s">
        <v>0</v>
      </c>
      <c r="C2" s="4" t="s">
        <v>1</v>
      </c>
      <c r="D2" s="4" t="s">
        <v>4</v>
      </c>
    </row>
    <row r="3" spans="1:4" x14ac:dyDescent="0.35">
      <c r="A3" s="6" t="s">
        <v>6</v>
      </c>
      <c r="B3" s="7">
        <v>1</v>
      </c>
      <c r="C3" s="5" t="s">
        <v>2</v>
      </c>
      <c r="D3" s="5"/>
    </row>
    <row r="4" spans="1:4" x14ac:dyDescent="0.35">
      <c r="A4" s="6" t="s">
        <v>5</v>
      </c>
      <c r="B4" s="7">
        <v>1001</v>
      </c>
      <c r="C4" s="5" t="s">
        <v>2</v>
      </c>
      <c r="D4" s="5"/>
    </row>
    <row r="5" spans="1:4" x14ac:dyDescent="0.35">
      <c r="A5" s="6" t="s">
        <v>7</v>
      </c>
      <c r="B5" s="7" t="s">
        <v>28</v>
      </c>
      <c r="C5" s="5" t="s">
        <v>2</v>
      </c>
      <c r="D5" s="5"/>
    </row>
    <row r="6" spans="1:4" x14ac:dyDescent="0.35">
      <c r="A6" s="6" t="s">
        <v>8</v>
      </c>
      <c r="B6" s="7" t="s">
        <v>29</v>
      </c>
      <c r="C6" s="5" t="s">
        <v>2</v>
      </c>
      <c r="D6" s="5"/>
    </row>
    <row r="7" spans="1:4" x14ac:dyDescent="0.35">
      <c r="A7" s="34" t="s">
        <v>17</v>
      </c>
      <c r="B7" s="31">
        <v>4</v>
      </c>
      <c r="C7" s="28" t="s">
        <v>2</v>
      </c>
      <c r="D7" s="12" t="s">
        <v>20</v>
      </c>
    </row>
    <row r="8" spans="1:4" x14ac:dyDescent="0.35">
      <c r="A8" s="35"/>
      <c r="B8" s="32"/>
      <c r="C8" s="29"/>
      <c r="D8" s="12" t="s">
        <v>21</v>
      </c>
    </row>
    <row r="9" spans="1:4" x14ac:dyDescent="0.35">
      <c r="A9" s="35"/>
      <c r="B9" s="32"/>
      <c r="C9" s="29"/>
      <c r="D9" s="12" t="s">
        <v>22</v>
      </c>
    </row>
    <row r="10" spans="1:4" x14ac:dyDescent="0.35">
      <c r="A10" s="35"/>
      <c r="B10" s="32"/>
      <c r="C10" s="29"/>
      <c r="D10" s="12" t="s">
        <v>23</v>
      </c>
    </row>
    <row r="11" spans="1:4" x14ac:dyDescent="0.35">
      <c r="A11" s="36"/>
      <c r="B11" s="33"/>
      <c r="C11" s="30"/>
      <c r="D11" s="12" t="s">
        <v>24</v>
      </c>
    </row>
    <row r="12" spans="1:4" x14ac:dyDescent="0.35">
      <c r="A12" s="34" t="s">
        <v>18</v>
      </c>
      <c r="B12" s="31">
        <v>3</v>
      </c>
      <c r="C12" s="28" t="s">
        <v>2</v>
      </c>
      <c r="D12" s="12" t="s">
        <v>25</v>
      </c>
    </row>
    <row r="13" spans="1:4" x14ac:dyDescent="0.35">
      <c r="A13" s="35"/>
      <c r="B13" s="32"/>
      <c r="C13" s="29"/>
      <c r="D13" s="12" t="s">
        <v>26</v>
      </c>
    </row>
    <row r="14" spans="1:4" x14ac:dyDescent="0.35">
      <c r="A14" s="36"/>
      <c r="B14" s="33"/>
      <c r="C14" s="30"/>
      <c r="D14" s="12" t="s">
        <v>27</v>
      </c>
    </row>
    <row r="15" spans="1:4" x14ac:dyDescent="0.35">
      <c r="A15" s="8" t="s">
        <v>19</v>
      </c>
      <c r="B15" s="7">
        <v>3.375</v>
      </c>
      <c r="C15" s="5" t="s">
        <v>2</v>
      </c>
      <c r="D15" s="12"/>
    </row>
    <row r="16" spans="1:4" x14ac:dyDescent="0.35">
      <c r="A16" s="8" t="s">
        <v>16</v>
      </c>
      <c r="B16" s="7">
        <v>0.9</v>
      </c>
      <c r="C16" s="5" t="s">
        <v>2</v>
      </c>
      <c r="D16" s="12"/>
    </row>
    <row r="17" spans="1:4" x14ac:dyDescent="0.35">
      <c r="A17" s="2" t="s">
        <v>9</v>
      </c>
      <c r="B17" s="9">
        <v>2555</v>
      </c>
      <c r="C17" s="9"/>
      <c r="D17" s="9"/>
    </row>
    <row r="18" spans="1:4" x14ac:dyDescent="0.35">
      <c r="A18" s="2" t="s">
        <v>3</v>
      </c>
      <c r="B18" s="9">
        <v>46000</v>
      </c>
      <c r="C18" s="9"/>
      <c r="D18" s="9"/>
    </row>
    <row r="19" spans="1:4" x14ac:dyDescent="0.35">
      <c r="A19" s="2" t="s">
        <v>10</v>
      </c>
      <c r="B19" s="9">
        <v>2559</v>
      </c>
      <c r="C19" s="9"/>
      <c r="D19" s="9"/>
    </row>
    <row r="20" spans="1:4" x14ac:dyDescent="0.35">
      <c r="A20" s="2" t="s">
        <v>1</v>
      </c>
      <c r="B20" s="9"/>
      <c r="C20" s="9"/>
      <c r="D20" s="9"/>
    </row>
    <row r="21" spans="1:4" x14ac:dyDescent="0.35">
      <c r="A21" s="25" t="s">
        <v>15</v>
      </c>
      <c r="B21" s="26" t="s">
        <v>14</v>
      </c>
      <c r="C21" s="27" t="s">
        <v>12</v>
      </c>
      <c r="D21" s="11" t="s">
        <v>30</v>
      </c>
    </row>
    <row r="22" spans="1:4" x14ac:dyDescent="0.35">
      <c r="A22" s="25"/>
      <c r="B22" s="26"/>
      <c r="C22" s="27"/>
      <c r="D22" s="11" t="s">
        <v>31</v>
      </c>
    </row>
    <row r="23" spans="1:4" x14ac:dyDescent="0.35">
      <c r="A23" s="25"/>
      <c r="B23" s="26"/>
      <c r="C23" s="27"/>
      <c r="D23" s="11" t="s">
        <v>32</v>
      </c>
    </row>
    <row r="24" spans="1:4" x14ac:dyDescent="0.35">
      <c r="A24" s="25"/>
      <c r="B24" s="26"/>
      <c r="C24" s="27"/>
      <c r="D24" s="11" t="s">
        <v>33</v>
      </c>
    </row>
    <row r="25" spans="1:4" x14ac:dyDescent="0.35">
      <c r="A25" s="25"/>
      <c r="B25" s="26"/>
      <c r="C25" s="27"/>
      <c r="D25" s="11" t="s">
        <v>34</v>
      </c>
    </row>
    <row r="26" spans="1:4" x14ac:dyDescent="0.35">
      <c r="A26" s="8" t="s">
        <v>11</v>
      </c>
      <c r="B26" s="7"/>
      <c r="C26" s="5"/>
      <c r="D26" s="10" t="s">
        <v>35</v>
      </c>
    </row>
  </sheetData>
  <mergeCells count="10">
    <mergeCell ref="A1:D1"/>
    <mergeCell ref="A21:A25"/>
    <mergeCell ref="B21:B25"/>
    <mergeCell ref="C21:C25"/>
    <mergeCell ref="C7:C11"/>
    <mergeCell ref="B7:B11"/>
    <mergeCell ref="A7:A11"/>
    <mergeCell ref="C12:C14"/>
    <mergeCell ref="B12:B14"/>
    <mergeCell ref="A12:A1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3_retaining_wall_desc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2023-10-04T07:40:07Z</dcterms:modified>
</cp:coreProperties>
</file>